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 tabRatio="440" activeTab="2"/>
  </bookViews>
  <sheets>
    <sheet name="CAP _SEN" sheetId="7" r:id="rId1"/>
    <sheet name="CAP_BID" sheetId="1" r:id="rId2"/>
    <sheet name="CAP_LINES" sheetId="3" r:id="rId3"/>
    <sheet name="SEN_FO" sheetId="8" r:id="rId4"/>
    <sheet name="FO_BID" sheetId="4" r:id="rId5"/>
    <sheet name="FO_LINES" sheetId="2" r:id="rId6"/>
  </sheets>
  <externalReferences>
    <externalReference r:id="rId7"/>
    <externalReference r:id="rId8"/>
  </externalReferences>
  <definedNames>
    <definedName name="a" localSheetId="1">#REF!,#REF!,#REF!,#REF!,#REF!,#REF!</definedName>
    <definedName name="a" localSheetId="4">#REF!,#REF!,#REF!,#REF!,#REF!,#REF!</definedName>
    <definedName name="a" localSheetId="3">#REF!,#REF!,#REF!,#REF!,#REF!,#REF!</definedName>
    <definedName name="a">#REF!,#REF!,#REF!,#REF!,#REF!,#REF!</definedName>
    <definedName name="ALL_777">[1]ALL_CREW!$A$4:$E$343</definedName>
    <definedName name="COKPT_LIST_APR" localSheetId="1">#REF!</definedName>
    <definedName name="COKPT_LIST_APR" localSheetId="4">#REF!</definedName>
    <definedName name="COKPT_LIST_APR" localSheetId="3">#REF!</definedName>
    <definedName name="COKPT_LIST_APR">#REF!</definedName>
    <definedName name="CREW_LIST" localSheetId="1">[2]Sheet1!$A$2:$B$1664</definedName>
    <definedName name="CREW_LIST" localSheetId="4">[2]Sheet1!$A$2:$B$1664</definedName>
    <definedName name="CREW_LIST" localSheetId="3">#REF!</definedName>
    <definedName name="CREW_LIST">#REF!</definedName>
    <definedName name="D" localSheetId="1">#REF!</definedName>
    <definedName name="D" localSheetId="4">#REF!</definedName>
    <definedName name="D" localSheetId="3">#REF!</definedName>
    <definedName name="D">#REF!</definedName>
    <definedName name="PP" localSheetId="1">#REF!,#REF!,#REF!,#REF!,#REF!,#REF!</definedName>
    <definedName name="PP" localSheetId="4">#REF!,#REF!,#REF!,#REF!,#REF!,#REF!</definedName>
    <definedName name="PP" localSheetId="3">#REF!,#REF!,#REF!,#REF!,#REF!,#REF!</definedName>
    <definedName name="PP">#REF!,#REF!,#REF!,#REF!,#REF!,#REF!</definedName>
    <definedName name="PRN" localSheetId="1">'[2]744_CA'!#REF!,'[2]744_CA'!#REF!,'[2]744_CA'!#REF!,'[2]744_CA'!#REF!,'[2]744_CA'!$B$5:$B$37,'[2]744_CA'!$F$5:$F$37</definedName>
    <definedName name="PRN" localSheetId="4">'[2]744_CA'!#REF!,'[2]744_CA'!#REF!,'[2]744_CA'!#REF!,'[2]744_CA'!#REF!,'[2]744_CA'!$B$5:$B$37,'[2]744_CA'!$F$5:$F$37</definedName>
    <definedName name="PRN" localSheetId="3">#REF!,#REF!,#REF!,#REF!,#REF!,#REF!</definedName>
    <definedName name="PRN">#REF!,#REF!,#REF!,#REF!,#REF!,#REF!</definedName>
    <definedName name="PRN_NAME_OD" localSheetId="1">'[2]744_CA'!$B$5:$C$37,'[2]744_CA'!$F$5:$H$37,'[2]744_CA'!#REF!,'[2]744_CA'!#REF!,'[2]744_CA'!#REF!,'[2]744_CA'!#REF!</definedName>
    <definedName name="PRN_NAME_OD" localSheetId="4">'[2]744_CA'!$B$5:$C$37,'[2]744_CA'!$F$5:$H$37,'[2]744_CA'!#REF!,'[2]744_CA'!#REF!,'[2]744_CA'!#REF!,'[2]744_CA'!#REF!</definedName>
    <definedName name="PRN_NAME_OD" localSheetId="3">#REF!,#REF!,#REF!,#REF!,#REF!,#REF!</definedName>
    <definedName name="PRN_NAME_OD">#REF!,#REF!,#REF!,#REF!,#REF!,#REF!</definedName>
    <definedName name="q" localSheetId="1">#REF!,#REF!,#REF!,#REF!,#REF!,#REF!</definedName>
    <definedName name="q" localSheetId="4">#REF!,#REF!,#REF!,#REF!,#REF!,#REF!</definedName>
    <definedName name="q" localSheetId="3">#REF!,#REF!,#REF!,#REF!,#REF!,#REF!</definedName>
    <definedName name="q">#REF!,#REF!,#REF!,#REF!,#REF!,#REF!</definedName>
    <definedName name="QQQ" localSheetId="1">'[2]744_CA'!$B$5:$C$37,'[2]744_CA'!$F$5:$H$37,'[2]744_CA'!#REF!,'[2]744_CA'!#REF!,'[2]744_CA'!#REF!,'[2]744_CA'!#REF!</definedName>
    <definedName name="QQQ" localSheetId="4">'[2]744_CA'!$B$5:$C$37,'[2]744_CA'!$F$5:$H$37,'[2]744_CA'!#REF!,'[2]744_CA'!#REF!,'[2]744_CA'!#REF!,'[2]744_CA'!#REF!</definedName>
    <definedName name="QQQ" localSheetId="3">'[2]744_CA'!$B$5:$C$37,'[2]744_CA'!$F$5:$H$37,'[2]744_CA'!#REF!,'[2]744_CA'!#REF!,'[2]744_CA'!#REF!,'[2]744_CA'!#REF!</definedName>
    <definedName name="QQQ">'[2]744_CA'!$B$5:$C$37,'[2]744_CA'!$F$5:$H$37,'[2]744_CA'!#REF!,'[2]744_CA'!#REF!,'[2]744_CA'!#REF!,'[2]744_CA'!#REF!</definedName>
    <definedName name="RRRR" localSheetId="1">[2]Sheet1!$A$2:$B$1664</definedName>
    <definedName name="RRRR" localSheetId="4">[2]Sheet1!$A$2:$B$1664</definedName>
    <definedName name="RRRR" localSheetId="3">#REF!</definedName>
    <definedName name="RRRR">#REF!</definedName>
    <definedName name="SS" localSheetId="1">#REF!</definedName>
    <definedName name="SS" localSheetId="4">#REF!</definedName>
    <definedName name="SS" localSheetId="3">#REF!</definedName>
    <definedName name="SS">#REF!</definedName>
    <definedName name="T" localSheetId="1">#REF!</definedName>
    <definedName name="T" localSheetId="4">#REF!</definedName>
    <definedName name="T" localSheetId="3">#REF!</definedName>
    <definedName name="T">#REF!</definedName>
    <definedName name="Table20" localSheetId="1">#REF!</definedName>
    <definedName name="Table20" localSheetId="4">#REF!</definedName>
    <definedName name="Table20" localSheetId="3">#REF!</definedName>
    <definedName name="Table20">#REF!</definedName>
    <definedName name="UUUU" localSheetId="1">#REF!</definedName>
    <definedName name="UUUU" localSheetId="4">#REF!</definedName>
    <definedName name="UUUU" localSheetId="3">#REF!</definedName>
    <definedName name="UUUU">#REF!</definedName>
    <definedName name="UUUUUU" localSheetId="1">CAP_BID!#REF!,CAP_BID!#REF!,CAP_BID!#REF!,CAP_BID!#REF!,CAP_BID!$B$5:$B$34,CAP_BID!$G$5:$G$34</definedName>
    <definedName name="UUUUUU" localSheetId="4">FO_BID!#REF!,FO_BID!#REF!,FO_BID!#REF!,FO_BID!#REF!,FO_BID!$B$5:$B$34,FO_BID!$G$5:$G$34</definedName>
    <definedName name="UUUUUU" localSheetId="3">#REF!,#REF!,#REF!,#REF!,#REF!,#REF!</definedName>
    <definedName name="UUUUUU">#REF!,#REF!,#REF!,#REF!,#REF!,#REF!</definedName>
  </definedNames>
  <calcPr calcId="125725"/>
</workbook>
</file>

<file path=xl/calcChain.xml><?xml version="1.0" encoding="utf-8"?>
<calcChain xmlns="http://schemas.openxmlformats.org/spreadsheetml/2006/main">
  <c r="B218" i="2"/>
  <c r="B212"/>
  <c r="B194"/>
  <c r="B188"/>
  <c r="B182"/>
  <c r="B176"/>
  <c r="B170"/>
  <c r="B164"/>
  <c r="B158"/>
  <c r="B152"/>
  <c r="B146"/>
  <c r="B140"/>
  <c r="B134"/>
  <c r="B128"/>
  <c r="B122"/>
  <c r="B116"/>
  <c r="B110"/>
  <c r="B104"/>
  <c r="B14"/>
  <c r="H21" i="4"/>
  <c r="G21"/>
  <c r="C21"/>
  <c r="B21"/>
  <c r="H19"/>
  <c r="G19"/>
  <c r="C19"/>
  <c r="B19"/>
  <c r="H18"/>
  <c r="G18"/>
  <c r="C18"/>
  <c r="B18"/>
  <c r="H17"/>
  <c r="G17"/>
  <c r="C17"/>
  <c r="B17"/>
  <c r="H16"/>
  <c r="G16"/>
  <c r="C16"/>
  <c r="B16"/>
  <c r="H15"/>
  <c r="G15"/>
  <c r="C15"/>
  <c r="B15"/>
  <c r="H14"/>
  <c r="G14"/>
  <c r="C14"/>
  <c r="B14"/>
  <c r="H13"/>
  <c r="G13"/>
  <c r="C13"/>
  <c r="B13"/>
  <c r="H12"/>
  <c r="G12"/>
  <c r="C12"/>
  <c r="B12"/>
  <c r="H11"/>
  <c r="G11"/>
  <c r="C11"/>
  <c r="B11"/>
  <c r="H10"/>
  <c r="G10"/>
  <c r="C10"/>
  <c r="B10"/>
  <c r="B254" i="3"/>
  <c r="B248"/>
  <c r="B242"/>
  <c r="B236"/>
  <c r="B230"/>
  <c r="B224"/>
  <c r="B218"/>
  <c r="B212"/>
  <c r="B206"/>
  <c r="B200"/>
  <c r="B194"/>
  <c r="B188"/>
  <c r="B182"/>
  <c r="B176"/>
  <c r="B170"/>
  <c r="B164"/>
  <c r="B158"/>
  <c r="B152"/>
  <c r="B146"/>
  <c r="B140"/>
  <c r="B134"/>
  <c r="B128"/>
  <c r="B122"/>
  <c r="B116"/>
  <c r="B110"/>
  <c r="B104"/>
  <c r="B98"/>
  <c r="B92"/>
  <c r="B86"/>
  <c r="B80"/>
  <c r="B74"/>
  <c r="B68"/>
  <c r="B62"/>
  <c r="B56"/>
  <c r="B50"/>
  <c r="B44"/>
  <c r="B38"/>
  <c r="B32"/>
  <c r="B26"/>
  <c r="B20"/>
  <c r="B14"/>
  <c r="B8"/>
  <c r="B2"/>
  <c r="C33" i="1"/>
  <c r="B33"/>
  <c r="H32"/>
  <c r="G32"/>
  <c r="C32"/>
  <c r="B32"/>
  <c r="H31"/>
  <c r="G31"/>
  <c r="C31"/>
  <c r="B31"/>
  <c r="H30"/>
  <c r="G30"/>
  <c r="C30"/>
  <c r="B30"/>
  <c r="H29"/>
  <c r="G29"/>
  <c r="C29"/>
  <c r="B29"/>
  <c r="H28"/>
  <c r="G28"/>
  <c r="C28"/>
  <c r="B28"/>
  <c r="H27"/>
  <c r="G27"/>
  <c r="C27"/>
  <c r="B27"/>
  <c r="H26"/>
  <c r="G26"/>
  <c r="C26"/>
  <c r="B26"/>
  <c r="H25"/>
  <c r="G25"/>
  <c r="C25"/>
  <c r="B25"/>
  <c r="H24"/>
  <c r="G24"/>
  <c r="C24"/>
  <c r="B24"/>
  <c r="H23"/>
  <c r="G23"/>
  <c r="C23"/>
  <c r="B23"/>
  <c r="H22"/>
  <c r="G22"/>
  <c r="C22"/>
  <c r="B22"/>
  <c r="H21"/>
  <c r="G21"/>
  <c r="C21"/>
  <c r="B21"/>
  <c r="H20"/>
  <c r="G20"/>
  <c r="C20"/>
  <c r="B20"/>
  <c r="H19"/>
  <c r="G19"/>
  <c r="C19"/>
  <c r="B19"/>
  <c r="H18"/>
  <c r="G18"/>
  <c r="C18"/>
  <c r="B18"/>
  <c r="H17"/>
  <c r="G17"/>
  <c r="C17"/>
  <c r="B17"/>
  <c r="H16"/>
  <c r="G16"/>
  <c r="C16"/>
  <c r="B16"/>
  <c r="H15"/>
  <c r="G15"/>
  <c r="C15"/>
  <c r="B15"/>
  <c r="H14"/>
  <c r="G14"/>
  <c r="C14"/>
  <c r="B14"/>
  <c r="H13"/>
  <c r="G13"/>
  <c r="C13"/>
  <c r="B13"/>
  <c r="H12"/>
  <c r="G12"/>
  <c r="C12"/>
  <c r="B12"/>
  <c r="H11"/>
  <c r="G11"/>
  <c r="C11"/>
  <c r="B11"/>
  <c r="H10"/>
  <c r="G10"/>
  <c r="C10"/>
  <c r="B10"/>
  <c r="H9"/>
  <c r="G9"/>
  <c r="C9"/>
  <c r="B9"/>
  <c r="H8"/>
  <c r="G8"/>
  <c r="C8"/>
  <c r="B8"/>
  <c r="H7"/>
  <c r="G7"/>
  <c r="C7"/>
  <c r="B7"/>
  <c r="H6"/>
  <c r="G6"/>
  <c r="C6"/>
  <c r="B6"/>
  <c r="H5"/>
  <c r="G5"/>
  <c r="C5"/>
  <c r="B5"/>
  <c r="H34"/>
  <c r="G34"/>
  <c r="C34"/>
  <c r="B34"/>
  <c r="H33"/>
  <c r="G33"/>
  <c r="H31" i="4"/>
  <c r="G31"/>
  <c r="C31"/>
  <c r="B31"/>
  <c r="B8" i="2"/>
  <c r="B20"/>
  <c r="B26"/>
  <c r="B32"/>
  <c r="B38"/>
  <c r="B44"/>
  <c r="B50"/>
  <c r="B56"/>
  <c r="B62"/>
  <c r="B68"/>
  <c r="B74"/>
  <c r="B80"/>
  <c r="B86"/>
  <c r="B92"/>
  <c r="B98"/>
  <c r="B200"/>
  <c r="B206"/>
  <c r="B2"/>
  <c r="B29" i="4"/>
  <c r="C29"/>
  <c r="B30"/>
  <c r="C30"/>
  <c r="B32"/>
  <c r="C32"/>
  <c r="B33"/>
  <c r="C33"/>
  <c r="B34"/>
  <c r="C34"/>
  <c r="G20"/>
  <c r="H20"/>
  <c r="G22"/>
  <c r="H22"/>
  <c r="G23"/>
  <c r="H23"/>
  <c r="G24"/>
  <c r="H24"/>
  <c r="G25"/>
  <c r="H25"/>
  <c r="G26"/>
  <c r="H26"/>
  <c r="G27"/>
  <c r="H27"/>
  <c r="G28"/>
  <c r="H28"/>
  <c r="G29"/>
  <c r="H29"/>
  <c r="G30"/>
  <c r="H30"/>
  <c r="G32"/>
  <c r="H32"/>
  <c r="G33"/>
  <c r="H33"/>
  <c r="G34"/>
  <c r="H34"/>
  <c r="B6"/>
  <c r="C6"/>
  <c r="B7"/>
  <c r="C7"/>
  <c r="B8"/>
  <c r="C8"/>
  <c r="B9"/>
  <c r="C9"/>
  <c r="B20"/>
  <c r="C20"/>
  <c r="B22"/>
  <c r="C22"/>
  <c r="B23"/>
  <c r="C23"/>
  <c r="B24"/>
  <c r="C24"/>
  <c r="B25"/>
  <c r="C25"/>
  <c r="B26"/>
  <c r="C26"/>
  <c r="B27"/>
  <c r="C27"/>
  <c r="B28"/>
  <c r="C28"/>
  <c r="G6"/>
  <c r="H6"/>
  <c r="G7"/>
  <c r="H7"/>
  <c r="G8"/>
  <c r="H8"/>
  <c r="G9"/>
  <c r="H9"/>
  <c r="H5"/>
  <c r="G5"/>
  <c r="B5"/>
  <c r="C5"/>
</calcChain>
</file>

<file path=xl/sharedStrings.xml><?xml version="1.0" encoding="utf-8"?>
<sst xmlns="http://schemas.openxmlformats.org/spreadsheetml/2006/main" count="9664" uniqueCount="229">
  <si>
    <t>OD</t>
  </si>
  <si>
    <t>NAME</t>
  </si>
  <si>
    <t>PRN</t>
  </si>
  <si>
    <t>LINE</t>
  </si>
  <si>
    <t>COCKPIT PLANNER OFFICES</t>
  </si>
  <si>
    <t>FLIGHT CREW OPS SRVICES - CREW SKD . Cc. 922</t>
  </si>
  <si>
    <t>----</t>
  </si>
  <si>
    <t>:</t>
  </si>
  <si>
    <t>C/O</t>
  </si>
  <si>
    <t>TAR</t>
  </si>
  <si>
    <t>*</t>
  </si>
  <si>
    <t>*:</t>
  </si>
  <si>
    <t>R :</t>
  </si>
  <si>
    <t>R</t>
  </si>
  <si>
    <t>TAD</t>
  </si>
  <si>
    <t>TAI</t>
  </si>
  <si>
    <t>DP'S 0</t>
  </si>
  <si>
    <t>NO.</t>
  </si>
  <si>
    <t>OFF</t>
  </si>
  <si>
    <t>TU</t>
  </si>
  <si>
    <t>MO</t>
  </si>
  <si>
    <t>SU</t>
  </si>
  <si>
    <t>SA</t>
  </si>
  <si>
    <t>FR:</t>
  </si>
  <si>
    <t>TH</t>
  </si>
  <si>
    <t>WE:</t>
  </si>
  <si>
    <t>BLK</t>
  </si>
  <si>
    <t>RES1</t>
  </si>
  <si>
    <t>CR.</t>
  </si>
  <si>
    <t>---</t>
  </si>
  <si>
    <t>--------</t>
  </si>
  <si>
    <t>MED</t>
  </si>
  <si>
    <t>RUH</t>
  </si>
  <si>
    <t>-</t>
  </si>
  <si>
    <t>DMM</t>
  </si>
  <si>
    <t>URY</t>
  </si>
  <si>
    <t>GIZ</t>
  </si>
  <si>
    <t>DP'S 14</t>
  </si>
  <si>
    <t>HAS</t>
  </si>
  <si>
    <t>DP'S 13</t>
  </si>
  <si>
    <t>RAE</t>
  </si>
  <si>
    <t>EAM</t>
  </si>
  <si>
    <t>ELQ</t>
  </si>
  <si>
    <t>TUU</t>
  </si>
  <si>
    <t>YNB</t>
  </si>
  <si>
    <t>JED</t>
  </si>
  <si>
    <t>-:</t>
  </si>
  <si>
    <t>DP'S 15</t>
  </si>
  <si>
    <t>AJF</t>
  </si>
  <si>
    <t>PC3</t>
  </si>
  <si>
    <t>DP'S 16</t>
  </si>
  <si>
    <t>PCTR</t>
  </si>
  <si>
    <t>HOF</t>
  </si>
  <si>
    <t>DP'S 17</t>
  </si>
  <si>
    <t>&lt;</t>
  </si>
  <si>
    <t>SM3</t>
  </si>
  <si>
    <t>GS3</t>
  </si>
  <si>
    <t>TRNG</t>
  </si>
  <si>
    <t>DP'S 8</t>
  </si>
  <si>
    <t>MGMT</t>
  </si>
  <si>
    <t>DP'S 12</t>
  </si>
  <si>
    <t>IPIL</t>
  </si>
  <si>
    <t>DP'S 11</t>
  </si>
  <si>
    <t>MCT</t>
  </si>
  <si>
    <t>DP'S 18</t>
  </si>
  <si>
    <t>NOL1</t>
  </si>
  <si>
    <t>DP'S 9</t>
  </si>
  <si>
    <t>IPTR</t>
  </si>
  <si>
    <t>IPPC</t>
  </si>
  <si>
    <t>MIS</t>
  </si>
  <si>
    <t>ALSAUD Y Mishal</t>
  </si>
  <si>
    <t>FARHAN G Hani</t>
  </si>
  <si>
    <t>ALSIBYANI S Khalid</t>
  </si>
  <si>
    <t>ALSHAREEF M Hani</t>
  </si>
  <si>
    <t>ASHOUR A Marwan</t>
  </si>
  <si>
    <t>KHAN A Ahmed</t>
  </si>
  <si>
    <t>LT</t>
  </si>
  <si>
    <t>ALSEDAIS M Mansour</t>
  </si>
  <si>
    <t>SAYEMALDAHAR A Ammar</t>
  </si>
  <si>
    <t>SUKKAR A Mohanad</t>
  </si>
  <si>
    <t>HEDDAWI Mohand</t>
  </si>
  <si>
    <t>ARAB Z Omar</t>
  </si>
  <si>
    <t>BINYOUSEF H Mohammed</t>
  </si>
  <si>
    <t>KATTAN A Mohammed</t>
  </si>
  <si>
    <t>ALSURAIHI A Bader</t>
  </si>
  <si>
    <t>ALLOUSH T Ahmed</t>
  </si>
  <si>
    <t>ABONADI I Hamam</t>
  </si>
  <si>
    <t>ALHABSHAN N Abdullah</t>
  </si>
  <si>
    <t>ALBAKRI M Mohammed</t>
  </si>
  <si>
    <t>IDREES N Rayan</t>
  </si>
  <si>
    <t>ZAINY A Mohammed</t>
  </si>
  <si>
    <t>H</t>
  </si>
  <si>
    <t>ALSULAIMANI T Mohammed</t>
  </si>
  <si>
    <t>NON LINE CREW</t>
  </si>
  <si>
    <t>Status</t>
  </si>
  <si>
    <t>NAT</t>
  </si>
  <si>
    <t>Full Name</t>
  </si>
  <si>
    <t>Rank</t>
  </si>
  <si>
    <t>ALAMOUDI A Khalid</t>
  </si>
  <si>
    <t>ALMORAEY M Khalid</t>
  </si>
  <si>
    <t>ALGHANIM A Mohammed</t>
  </si>
  <si>
    <t>ALSHARIF H Hamad</t>
  </si>
  <si>
    <t>KAKI Y Abdulkarim</t>
  </si>
  <si>
    <t>ALANAZI T Fayez</t>
  </si>
  <si>
    <t>ABUZNADAH H Ramy</t>
  </si>
  <si>
    <t>ALYAMI B Feras</t>
  </si>
  <si>
    <t>ALJISHI T Haytham</t>
  </si>
  <si>
    <t>ALHASOUN A Nader</t>
  </si>
  <si>
    <t>ABUZNADAH H Aws</t>
  </si>
  <si>
    <t>BANAJA F Omar</t>
  </si>
  <si>
    <t>ALHEMAIYD M Soud</t>
  </si>
  <si>
    <t>ALJOHARJI A Abdulrahman</t>
  </si>
  <si>
    <t>ALMEHMADI A Dawoud</t>
  </si>
  <si>
    <t>SAIFUDDIN R Hisham</t>
  </si>
  <si>
    <t>MHDAR J Abdallah</t>
  </si>
  <si>
    <t>ALMUNAIE A Talal</t>
  </si>
  <si>
    <t>ALFERAIH I Hamad</t>
  </si>
  <si>
    <t>NAWAB Z Mohammad</t>
  </si>
  <si>
    <t>BAMOULIM O Salem</t>
  </si>
  <si>
    <t>KURBAN A Azzam</t>
  </si>
  <si>
    <t>SHAMMA J Adnan</t>
  </si>
  <si>
    <t>BATAWI H Mohammed</t>
  </si>
  <si>
    <t>NAZER A Majed</t>
  </si>
  <si>
    <t>ALSULAIMANI A Nasser</t>
  </si>
  <si>
    <t>ALSULIMAN M Ali</t>
  </si>
  <si>
    <t>MOMINAH A Hatem</t>
  </si>
  <si>
    <t>ENEBSI M Iyad</t>
  </si>
  <si>
    <t>ALROWATHI M Abdulhadi</t>
  </si>
  <si>
    <t>NASEEF O Talal</t>
  </si>
  <si>
    <t>ATTAR E Haitham</t>
  </si>
  <si>
    <t>MAKHASHEN A Fowzi</t>
  </si>
  <si>
    <t>ALMIRABI S Sulaiman</t>
  </si>
  <si>
    <t>AL GAHTANI T Moraya</t>
  </si>
  <si>
    <t>AHMED M Majdi</t>
  </si>
  <si>
    <t>KAMFAR M Amer</t>
  </si>
  <si>
    <t>LINE CREW</t>
  </si>
  <si>
    <t>AL THUBAITI M Abdulmoghni</t>
  </si>
  <si>
    <t>MANAGEMENT</t>
  </si>
  <si>
    <t>AL ZAHRANI M Ahmed</t>
  </si>
  <si>
    <t>BEHERY A Talal</t>
  </si>
  <si>
    <t>CPL</t>
  </si>
  <si>
    <t>AL ZAHRANI S Khalid</t>
  </si>
  <si>
    <t>AL SILMI Y Badr</t>
  </si>
  <si>
    <t>AL-SALAMAH A Mohammad</t>
  </si>
  <si>
    <t>GS</t>
  </si>
  <si>
    <t>ALOTAIPY G. Bander</t>
  </si>
  <si>
    <t>HILMI M Rafat</t>
  </si>
  <si>
    <t>AL SHAMMARY G Mohammed</t>
  </si>
  <si>
    <t>AL HAWSAWI M Ahmed</t>
  </si>
  <si>
    <t>AL JUHANI S Bakheet</t>
  </si>
  <si>
    <t>AL-ARDATI A Mohammad</t>
  </si>
  <si>
    <t>AL ETAIBI S Ayman</t>
  </si>
  <si>
    <t>SHOGAIRI A Hatim</t>
  </si>
  <si>
    <t>MAGBOUL S Samer</t>
  </si>
  <si>
    <t>AL JUAID M Adil</t>
  </si>
  <si>
    <t>BADR Y Ehab</t>
  </si>
  <si>
    <t>AL ASSAF M Fawaz</t>
  </si>
  <si>
    <t>BUKHARI A Ayman</t>
  </si>
  <si>
    <t>ZAGZOOG S Majed</t>
  </si>
  <si>
    <t>BAHAMDAIN A Nabeel</t>
  </si>
  <si>
    <t>ABUL OLA S Hussain</t>
  </si>
  <si>
    <t>AL SHEHRY M Saad</t>
  </si>
  <si>
    <t>NASRY D Abdullah</t>
  </si>
  <si>
    <t>BUKHARI A Fawaz</t>
  </si>
  <si>
    <t>SAIFUDDIN I Ehsan</t>
  </si>
  <si>
    <t>AREF A Ayman</t>
  </si>
  <si>
    <t>IPL</t>
  </si>
  <si>
    <t>BONDAGJI S Zuhair</t>
  </si>
  <si>
    <t>ALARABI F Fadi</t>
  </si>
  <si>
    <t>LAHZAH A Rayed</t>
  </si>
  <si>
    <t>AL-SHEHRI A Ali</t>
  </si>
  <si>
    <t>BEDAIWI I Fouad</t>
  </si>
  <si>
    <t>AL-OTAIBI M Nasir</t>
  </si>
  <si>
    <t>ASHGAN M Naiem</t>
  </si>
  <si>
    <t>AL SHOBIKI M Bandar</t>
  </si>
  <si>
    <t>AL MANSOUR A Khalid</t>
  </si>
  <si>
    <t>AL-KHATEEB S Rawaha</t>
  </si>
  <si>
    <t>AL NAFISI S Abdulaziz</t>
  </si>
  <si>
    <t>AL JAHDALY R Osama</t>
  </si>
  <si>
    <t>AL OTAIBI A Mohammed</t>
  </si>
  <si>
    <t>AL BAIZ O Zaid</t>
  </si>
  <si>
    <t>AL TUHAMI A Hatim</t>
  </si>
  <si>
    <t>BIN SADIK I Nawaf</t>
  </si>
  <si>
    <t>JOKHDAR R Yasir</t>
  </si>
  <si>
    <t>AL HABKARI I Mohammed</t>
  </si>
  <si>
    <t>AL JEFRI M Ahmed</t>
  </si>
  <si>
    <t>ALBADI M Badi</t>
  </si>
  <si>
    <t>AL DEKAN A Waleed</t>
  </si>
  <si>
    <t>ALOTAIBI S Mohammed</t>
  </si>
  <si>
    <t>CPS</t>
  </si>
  <si>
    <t>MERDAD A Omar</t>
  </si>
  <si>
    <t>AL-ENAZI A Khalid</t>
  </si>
  <si>
    <t>EZMIRLY S Esmail</t>
  </si>
  <si>
    <t>SHARAF A Esmael</t>
  </si>
  <si>
    <t>AL SHEHRI A Abdulaziz</t>
  </si>
  <si>
    <t>AL JEHANI M Youssef</t>
  </si>
  <si>
    <t>SEIT A Ahmed</t>
  </si>
  <si>
    <t>AL GHURAIBI A Khaled</t>
  </si>
  <si>
    <t>MERGHANI A Mamdouh</t>
  </si>
  <si>
    <t>BAGHDADI A Faisal</t>
  </si>
  <si>
    <t>AL KHAMBASHI S Rami</t>
  </si>
  <si>
    <t>AL BARTI M Nabeel</t>
  </si>
  <si>
    <t>BINABBAS A Esam</t>
  </si>
  <si>
    <t>AS</t>
  </si>
  <si>
    <t>BENNETT L Richard</t>
  </si>
  <si>
    <t>GHANDOORA H Marwan</t>
  </si>
  <si>
    <t>AFANDI A Waleed</t>
  </si>
  <si>
    <t>MOAZZEN A Amen</t>
  </si>
  <si>
    <t>AlBahoot H Saeed</t>
  </si>
  <si>
    <t>SUP(A)</t>
  </si>
  <si>
    <t>MANSOURI A Bander</t>
  </si>
  <si>
    <t>AL JEFRI H. Azzam</t>
  </si>
  <si>
    <t>MGA</t>
  </si>
  <si>
    <t xml:space="preserve">Crew Position: </t>
  </si>
  <si>
    <t>OPS Sen No.</t>
  </si>
  <si>
    <t>BID REZ</t>
  </si>
  <si>
    <t xml:space="preserve">Dept: </t>
  </si>
  <si>
    <t>FLYING DEPARTMENT</t>
  </si>
  <si>
    <t>Title</t>
  </si>
  <si>
    <t>Equip Sen No.</t>
  </si>
  <si>
    <t>CREW STATUS</t>
  </si>
  <si>
    <t xml:space="preserve"> Captain</t>
  </si>
  <si>
    <t>Crew Position:</t>
  </si>
  <si>
    <t>Dept:</t>
  </si>
  <si>
    <t xml:space="preserve"> FLYING DEPARTMENT</t>
  </si>
  <si>
    <t>-------</t>
  </si>
  <si>
    <t>Cokpit Crew Bid Result For Month of : MAY / 2011 - FLEET ( M90 ) - CREW POS : ( CA )</t>
  </si>
  <si>
    <t>Cokpit Crew Bid Result For Month of : MAY / 2011 - FLEET ( M90 ) - CREW POS : ( FO )</t>
  </si>
  <si>
    <t>FIRIST OFFICER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</si>
</sst>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charset val="178"/>
      <scheme val="minor"/>
    </font>
    <font>
      <sz val="12"/>
      <name val="Arial"/>
      <family val="2"/>
      <charset val="178"/>
      <scheme val="minor"/>
    </font>
    <font>
      <b/>
      <sz val="10"/>
      <color rgb="FFFF000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0"/>
      <color rgb="FF92D050"/>
      <name val="Arial"/>
      <family val="2"/>
      <scheme val="minor"/>
    </font>
    <font>
      <b/>
      <sz val="10"/>
      <color rgb="FFFFC000"/>
      <name val="Arial"/>
      <family val="2"/>
      <scheme val="minor"/>
    </font>
    <font>
      <b/>
      <sz val="10"/>
      <color rgb="FF00B0F0"/>
      <name val="Arial"/>
      <family val="2"/>
      <scheme val="minor"/>
    </font>
    <font>
      <b/>
      <sz val="10"/>
      <color rgb="FF00B050"/>
      <name val="Arial"/>
      <family val="2"/>
      <scheme val="minor"/>
    </font>
    <font>
      <b/>
      <sz val="10"/>
      <color rgb="FF0070C0"/>
      <name val="Arial"/>
      <family val="2"/>
      <scheme val="minor"/>
    </font>
    <font>
      <sz val="12"/>
      <name val="Arial"/>
      <family val="2"/>
      <scheme val="minor"/>
    </font>
    <font>
      <b/>
      <sz val="14"/>
      <name val="Arial"/>
      <family val="2"/>
      <scheme val="minor"/>
    </font>
    <font>
      <b/>
      <sz val="16"/>
      <name val="Arial"/>
      <family val="2"/>
      <scheme val="minor"/>
    </font>
    <font>
      <b/>
      <sz val="12"/>
      <color rgb="FF92D050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sz val="2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48">
    <xf numFmtId="0" fontId="0" fillId="0" borderId="0" xfId="0"/>
    <xf numFmtId="49" fontId="1" fillId="0" borderId="0" xfId="0" applyNumberFormat="1" applyFont="1" applyFill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2" fillId="0" borderId="5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49" fontId="7" fillId="0" borderId="5" xfId="0" applyNumberFormat="1" applyFont="1" applyFill="1" applyBorder="1" applyAlignment="1">
      <alignment horizontal="center" vertical="center" shrinkToFit="1"/>
    </xf>
    <xf numFmtId="49" fontId="8" fillId="0" borderId="5" xfId="0" applyNumberFormat="1" applyFont="1" applyFill="1" applyBorder="1" applyAlignment="1">
      <alignment horizontal="center" vertical="center" shrinkToFit="1"/>
    </xf>
    <xf numFmtId="49" fontId="9" fillId="0" borderId="5" xfId="0" applyNumberFormat="1" applyFont="1" applyFill="1" applyBorder="1" applyAlignment="1">
      <alignment horizontal="center" vertical="center" shrinkToFit="1"/>
    </xf>
    <xf numFmtId="49" fontId="5" fillId="0" borderId="5" xfId="0" applyNumberFormat="1" applyFont="1" applyFill="1" applyBorder="1" applyAlignment="1">
      <alignment horizontal="center" vertical="center" shrinkToFit="1"/>
    </xf>
    <xf numFmtId="49" fontId="4" fillId="0" borderId="8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horizontal="center" vertical="center" shrinkToFit="1"/>
    </xf>
    <xf numFmtId="49" fontId="4" fillId="2" borderId="9" xfId="0" applyNumberFormat="1" applyFont="1" applyFill="1" applyBorder="1" applyAlignment="1">
      <alignment horizontal="center" vertical="center" shrinkToFit="1"/>
    </xf>
    <xf numFmtId="49" fontId="4" fillId="2" borderId="10" xfId="0" applyNumberFormat="1" applyFont="1" applyFill="1" applyBorder="1" applyAlignment="1">
      <alignment horizontal="center" vertical="center" shrinkToFit="1"/>
    </xf>
    <xf numFmtId="49" fontId="4" fillId="2" borderId="11" xfId="0" applyNumberFormat="1" applyFont="1" applyFill="1" applyBorder="1" applyAlignment="1">
      <alignment horizontal="center" vertical="center" shrinkToFit="1"/>
    </xf>
    <xf numFmtId="49" fontId="10" fillId="0" borderId="0" xfId="0" applyNumberFormat="1" applyFont="1" applyFill="1" applyBorder="1" applyAlignment="1">
      <alignment horizontal="center" vertical="center" shrinkToFit="1"/>
    </xf>
    <xf numFmtId="49" fontId="13" fillId="0" borderId="0" xfId="0" applyNumberFormat="1" applyFont="1" applyFill="1" applyBorder="1" applyAlignment="1">
      <alignment horizontal="center" vertical="center" shrinkToFit="1"/>
    </xf>
    <xf numFmtId="0" fontId="15" fillId="0" borderId="0" xfId="0" applyFont="1"/>
    <xf numFmtId="0" fontId="15" fillId="0" borderId="0" xfId="0" applyFont="1" applyAlignment="1"/>
    <xf numFmtId="0" fontId="17" fillId="0" borderId="0" xfId="0" applyFont="1"/>
    <xf numFmtId="0" fontId="17" fillId="0" borderId="0" xfId="0" applyFont="1" applyBorder="1"/>
    <xf numFmtId="0" fontId="4" fillId="2" borderId="6" xfId="0" applyNumberFormat="1" applyFont="1" applyFill="1" applyBorder="1" applyAlignment="1">
      <alignment horizontal="center" vertical="center" shrinkToFit="1"/>
    </xf>
    <xf numFmtId="0" fontId="4" fillId="2" borderId="3" xfId="0" applyNumberFormat="1" applyFont="1" applyFill="1" applyBorder="1" applyAlignment="1">
      <alignment horizontal="center" vertical="center" shrinkToFit="1"/>
    </xf>
    <xf numFmtId="0" fontId="15" fillId="0" borderId="0" xfId="0" applyFont="1" applyAlignment="1">
      <alignment horizontal="center" vertical="center" wrapText="1"/>
    </xf>
    <xf numFmtId="0" fontId="20" fillId="0" borderId="0" xfId="0" applyFont="1"/>
    <xf numFmtId="0" fontId="20" fillId="0" borderId="0" xfId="0" applyFont="1" applyBorder="1"/>
    <xf numFmtId="0" fontId="16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9" fillId="0" borderId="0" xfId="0" applyNumberFormat="1" applyFont="1" applyAlignment="1">
      <alignment horizontal="center" vertical="center" textRotation="90"/>
    </xf>
    <xf numFmtId="0" fontId="18" fillId="0" borderId="0" xfId="0" applyNumberFormat="1" applyFont="1" applyAlignment="1">
      <alignment horizontal="center" vertical="center" textRotation="90"/>
    </xf>
    <xf numFmtId="0" fontId="15" fillId="0" borderId="0" xfId="0" applyFont="1" applyAlignment="1">
      <alignment horizontal="center"/>
    </xf>
    <xf numFmtId="49" fontId="12" fillId="0" borderId="20" xfId="0" applyNumberFormat="1" applyFont="1" applyFill="1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49" fontId="11" fillId="0" borderId="17" xfId="0" applyNumberFormat="1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49" fontId="4" fillId="0" borderId="15" xfId="0" applyNumberFormat="1" applyFont="1" applyFill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49" fontId="4" fillId="0" borderId="12" xfId="0" applyNumberFormat="1" applyFont="1" applyFill="1" applyBorder="1" applyAlignment="1">
      <alignment horizontal="center" vertical="center" shrinkToFit="1"/>
    </xf>
    <xf numFmtId="49" fontId="4" fillId="0" borderId="7" xfId="0" applyNumberFormat="1" applyFont="1" applyFill="1" applyBorder="1" applyAlignment="1">
      <alignment horizontal="center" vertical="center" shrinkToFit="1"/>
    </xf>
    <xf numFmtId="49" fontId="4" fillId="0" borderId="4" xfId="0" applyNumberFormat="1" applyFont="1" applyFill="1" applyBorder="1" applyAlignment="1">
      <alignment horizontal="center" vertical="center" shrinkToFit="1"/>
    </xf>
    <xf numFmtId="0" fontId="18" fillId="0" borderId="0" xfId="0" applyNumberFormat="1" applyFont="1" applyAlignment="1">
      <alignment horizontal="center" vertical="center" textRotation="90"/>
    </xf>
    <xf numFmtId="0" fontId="0" fillId="0" borderId="0" xfId="0" applyNumberFormat="1" applyAlignment="1">
      <alignment horizontal="center" vertical="center"/>
    </xf>
    <xf numFmtId="0" fontId="19" fillId="0" borderId="0" xfId="0" applyNumberFormat="1" applyFont="1" applyAlignment="1">
      <alignment horizontal="center" vertical="center" textRotation="90"/>
    </xf>
  </cellXfs>
  <cellStyles count="2">
    <cellStyle name="Normal" xfId="0" builtinId="0"/>
    <cellStyle name="Normal 2" xfId="1"/>
  </cellStyles>
  <dxfs count="27"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255" justifyLastLine="0" shrinkToFit="0" mergeCell="0" readingOrder="0"/>
    </dxf>
    <dxf>
      <font>
        <color rgb="FF00B050"/>
      </font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ID%20CLOOCE/777%20BID%20CLOSS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fopj227/LOCALS~1/Temp/WPDNSE/CLOSSING%20BID%20FOR%20JAN%202010/BID%20CLOSE%20FOR%20MAY2010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777_CAP"/>
      <sheetName val="777_FO"/>
      <sheetName val="CAP_SEN"/>
      <sheetName val="Sheet1"/>
      <sheetName val="ALL_CREW"/>
      <sheetName val="CREW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A4">
            <v>11008304</v>
          </cell>
          <cell r="D4" t="str">
            <v>ALAWDAH K Rakan</v>
          </cell>
          <cell r="E4">
            <v>1371</v>
          </cell>
        </row>
        <row r="5">
          <cell r="A5">
            <v>11000036</v>
          </cell>
          <cell r="B5" t="str">
            <v>GM</v>
          </cell>
          <cell r="D5" t="str">
            <v>AL MAKADI A Saleh</v>
          </cell>
          <cell r="E5">
            <v>16</v>
          </cell>
        </row>
        <row r="6">
          <cell r="A6">
            <v>11000079</v>
          </cell>
          <cell r="B6" t="str">
            <v>GM</v>
          </cell>
          <cell r="D6" t="str">
            <v>MOTAB A Mohammed</v>
          </cell>
          <cell r="E6">
            <v>360</v>
          </cell>
        </row>
        <row r="7">
          <cell r="A7">
            <v>11000087</v>
          </cell>
          <cell r="B7" t="str">
            <v>VP</v>
          </cell>
          <cell r="C7" t="str">
            <v>CPL</v>
          </cell>
          <cell r="D7" t="str">
            <v>AL DEEB D Mohammed</v>
          </cell>
          <cell r="E7">
            <v>66</v>
          </cell>
        </row>
        <row r="8">
          <cell r="A8">
            <v>11008833</v>
          </cell>
          <cell r="D8" t="str">
            <v>TUCCU Tecle</v>
          </cell>
          <cell r="E8">
            <v>585</v>
          </cell>
        </row>
        <row r="9">
          <cell r="A9">
            <v>11050021</v>
          </cell>
          <cell r="D9" t="str">
            <v>MUBARAK A Osama</v>
          </cell>
          <cell r="E9">
            <v>105</v>
          </cell>
        </row>
        <row r="10">
          <cell r="A10">
            <v>11050035</v>
          </cell>
          <cell r="B10" t="str">
            <v>VP</v>
          </cell>
          <cell r="C10" t="str">
            <v>CPL</v>
          </cell>
          <cell r="D10" t="str">
            <v>AL AMRI A Hamood</v>
          </cell>
          <cell r="E10">
            <v>14</v>
          </cell>
        </row>
        <row r="11">
          <cell r="A11">
            <v>11050059</v>
          </cell>
          <cell r="D11" t="str">
            <v>SHANAWAZ M Adil</v>
          </cell>
          <cell r="E11">
            <v>267</v>
          </cell>
        </row>
        <row r="12">
          <cell r="A12">
            <v>11050076</v>
          </cell>
          <cell r="D12" t="str">
            <v>MOSLI A Zaki</v>
          </cell>
          <cell r="E12">
            <v>166</v>
          </cell>
        </row>
        <row r="13">
          <cell r="A13">
            <v>11050093</v>
          </cell>
          <cell r="D13" t="str">
            <v>MEHDAR H Mustafa</v>
          </cell>
          <cell r="E13">
            <v>26</v>
          </cell>
        </row>
        <row r="14">
          <cell r="A14">
            <v>11050113</v>
          </cell>
          <cell r="D14" t="str">
            <v>AL GAHTANI A Abdullah</v>
          </cell>
          <cell r="E14">
            <v>225</v>
          </cell>
        </row>
        <row r="15">
          <cell r="A15">
            <v>11050122</v>
          </cell>
          <cell r="D15" t="str">
            <v>SIDDIQUI M H.Faisal</v>
          </cell>
          <cell r="E15">
            <v>241</v>
          </cell>
        </row>
        <row r="16">
          <cell r="A16">
            <v>11050137</v>
          </cell>
          <cell r="D16" t="str">
            <v>NAZER M Marwan</v>
          </cell>
          <cell r="E16">
            <v>55</v>
          </cell>
        </row>
        <row r="17">
          <cell r="A17">
            <v>11050143</v>
          </cell>
          <cell r="D17" t="str">
            <v>KAKI H Abdullah</v>
          </cell>
          <cell r="E17">
            <v>37</v>
          </cell>
        </row>
        <row r="18">
          <cell r="A18">
            <v>11050144</v>
          </cell>
          <cell r="C18" t="str">
            <v>CPL</v>
          </cell>
          <cell r="D18" t="str">
            <v>YESLAM H Essam</v>
          </cell>
          <cell r="E18">
            <v>36</v>
          </cell>
        </row>
        <row r="19">
          <cell r="A19">
            <v>11050153</v>
          </cell>
          <cell r="D19" t="str">
            <v>AL MADANI I Abdulwahab</v>
          </cell>
          <cell r="E19">
            <v>242</v>
          </cell>
        </row>
        <row r="20">
          <cell r="A20">
            <v>11050159</v>
          </cell>
          <cell r="B20" t="str">
            <v>MGR</v>
          </cell>
          <cell r="D20" t="str">
            <v>AL MONAYE A Sami</v>
          </cell>
          <cell r="E20">
            <v>48</v>
          </cell>
        </row>
        <row r="21">
          <cell r="A21">
            <v>11050180</v>
          </cell>
          <cell r="D21" t="str">
            <v>BEN AFIF A Abdalla</v>
          </cell>
          <cell r="E21">
            <v>54</v>
          </cell>
        </row>
        <row r="22">
          <cell r="A22">
            <v>11050182</v>
          </cell>
          <cell r="D22" t="str">
            <v>MANJAL M Zohair</v>
          </cell>
          <cell r="E22">
            <v>52</v>
          </cell>
        </row>
        <row r="23">
          <cell r="A23">
            <v>11050190</v>
          </cell>
          <cell r="D23" t="str">
            <v>AL AHMARI Z Abdullah</v>
          </cell>
          <cell r="E23">
            <v>59</v>
          </cell>
        </row>
        <row r="24">
          <cell r="A24">
            <v>11050230</v>
          </cell>
          <cell r="D24" t="str">
            <v>ALSHOWAIMAN A Saud</v>
          </cell>
          <cell r="E24">
            <v>76</v>
          </cell>
        </row>
        <row r="25">
          <cell r="A25">
            <v>11050233</v>
          </cell>
          <cell r="D25" t="str">
            <v>NAMANKANI M Abdul Aziz</v>
          </cell>
          <cell r="E25">
            <v>268</v>
          </cell>
        </row>
        <row r="26">
          <cell r="A26">
            <v>11050245</v>
          </cell>
          <cell r="D26" t="str">
            <v>BIN SADIK A Nabeel</v>
          </cell>
          <cell r="E26">
            <v>269</v>
          </cell>
        </row>
        <row r="27">
          <cell r="A27">
            <v>11050255</v>
          </cell>
          <cell r="C27" t="str">
            <v>CPS</v>
          </cell>
          <cell r="D27" t="str">
            <v>SHEIKH A Ehsan</v>
          </cell>
          <cell r="E27">
            <v>70</v>
          </cell>
        </row>
        <row r="28">
          <cell r="A28">
            <v>11050258</v>
          </cell>
          <cell r="D28" t="str">
            <v>CALCUTTAWI K Osama</v>
          </cell>
          <cell r="E28">
            <v>74</v>
          </cell>
        </row>
        <row r="29">
          <cell r="A29">
            <v>11050261</v>
          </cell>
          <cell r="C29" t="str">
            <v>CPS</v>
          </cell>
          <cell r="D29" t="str">
            <v>NASSAR K Abdulnasir</v>
          </cell>
          <cell r="E29">
            <v>80</v>
          </cell>
        </row>
        <row r="30">
          <cell r="A30">
            <v>11050288</v>
          </cell>
          <cell r="D30" t="str">
            <v>MULLA Y Osama</v>
          </cell>
          <cell r="E30">
            <v>379</v>
          </cell>
        </row>
        <row r="31">
          <cell r="A31">
            <v>11050289</v>
          </cell>
          <cell r="D31" t="str">
            <v>AL SHANBARI A Faiez</v>
          </cell>
          <cell r="E31">
            <v>82</v>
          </cell>
        </row>
        <row r="32">
          <cell r="A32">
            <v>11050292</v>
          </cell>
          <cell r="C32" t="str">
            <v>CPL</v>
          </cell>
          <cell r="D32" t="str">
            <v>AL OWEINY A Hussein</v>
          </cell>
          <cell r="E32">
            <v>87</v>
          </cell>
        </row>
        <row r="33">
          <cell r="A33">
            <v>11050318</v>
          </cell>
          <cell r="D33" t="str">
            <v>ABUGHALYA S. Mohammed</v>
          </cell>
          <cell r="E33">
            <v>86</v>
          </cell>
        </row>
        <row r="34">
          <cell r="A34">
            <v>11050319</v>
          </cell>
          <cell r="D34" t="str">
            <v>AL GHAMDI M Saad</v>
          </cell>
          <cell r="E34">
            <v>85</v>
          </cell>
        </row>
        <row r="35">
          <cell r="A35">
            <v>11050332</v>
          </cell>
          <cell r="D35" t="str">
            <v>AL ROWAILI S Ghaleb</v>
          </cell>
          <cell r="E35">
            <v>102</v>
          </cell>
        </row>
        <row r="36">
          <cell r="A36">
            <v>11050353</v>
          </cell>
          <cell r="D36" t="str">
            <v>AL HUMAIYAN I Riyadh</v>
          </cell>
          <cell r="E36">
            <v>106</v>
          </cell>
        </row>
        <row r="37">
          <cell r="A37">
            <v>11050371</v>
          </cell>
          <cell r="D37" t="str">
            <v>FELEMBAN M Jamal</v>
          </cell>
          <cell r="E37">
            <v>108</v>
          </cell>
        </row>
        <row r="38">
          <cell r="A38">
            <v>11050376</v>
          </cell>
          <cell r="D38" t="str">
            <v>NAHAS A Abdullah</v>
          </cell>
          <cell r="E38">
            <v>119</v>
          </cell>
        </row>
        <row r="39">
          <cell r="A39">
            <v>11050393</v>
          </cell>
          <cell r="C39" t="str">
            <v>CPS</v>
          </cell>
          <cell r="D39" t="str">
            <v>DRIAAN A Talal</v>
          </cell>
          <cell r="E39">
            <v>120</v>
          </cell>
        </row>
        <row r="40">
          <cell r="A40">
            <v>11050394</v>
          </cell>
          <cell r="D40" t="str">
            <v>KHAN I Khalid</v>
          </cell>
          <cell r="E40">
            <v>117</v>
          </cell>
        </row>
        <row r="41">
          <cell r="A41">
            <v>11050395</v>
          </cell>
          <cell r="D41" t="str">
            <v>ALARKOUBI S Mohammed</v>
          </cell>
          <cell r="E41">
            <v>124</v>
          </cell>
        </row>
        <row r="42">
          <cell r="A42">
            <v>11050397</v>
          </cell>
          <cell r="D42" t="str">
            <v>GHULAM M Abdullatif</v>
          </cell>
          <cell r="E42">
            <v>132</v>
          </cell>
        </row>
        <row r="43">
          <cell r="A43">
            <v>11050409</v>
          </cell>
          <cell r="D43" t="str">
            <v>ZAREI M Abdullah</v>
          </cell>
          <cell r="E43">
            <v>165</v>
          </cell>
        </row>
        <row r="44">
          <cell r="A44">
            <v>11050410</v>
          </cell>
          <cell r="C44" t="str">
            <v>CPL</v>
          </cell>
          <cell r="D44" t="str">
            <v>NAHHAS A Faisal</v>
          </cell>
          <cell r="E44">
            <v>164</v>
          </cell>
        </row>
        <row r="45">
          <cell r="A45">
            <v>11050411</v>
          </cell>
          <cell r="D45" t="str">
            <v>AL DELIJAN F Majed</v>
          </cell>
          <cell r="E45">
            <v>307</v>
          </cell>
        </row>
        <row r="46">
          <cell r="A46">
            <v>11050415</v>
          </cell>
          <cell r="D46" t="str">
            <v>AL GHALBI S Saad</v>
          </cell>
          <cell r="E46">
            <v>338</v>
          </cell>
        </row>
        <row r="47">
          <cell r="A47">
            <v>11050417</v>
          </cell>
          <cell r="C47" t="str">
            <v>CPS</v>
          </cell>
          <cell r="D47" t="str">
            <v>BAGADIR A Salim</v>
          </cell>
          <cell r="E47">
            <v>141</v>
          </cell>
        </row>
        <row r="48">
          <cell r="A48">
            <v>11050423</v>
          </cell>
          <cell r="B48" t="str">
            <v>MGR</v>
          </cell>
          <cell r="D48" t="str">
            <v>AL SHARIF N Suhail</v>
          </cell>
          <cell r="E48">
            <v>143</v>
          </cell>
        </row>
        <row r="49">
          <cell r="A49">
            <v>11050426</v>
          </cell>
          <cell r="D49" t="str">
            <v>SULEIMANI R Talal</v>
          </cell>
          <cell r="E49">
            <v>135</v>
          </cell>
        </row>
        <row r="50">
          <cell r="A50">
            <v>11050429</v>
          </cell>
          <cell r="D50" t="str">
            <v>JAR A Hassan</v>
          </cell>
          <cell r="E50">
            <v>142</v>
          </cell>
        </row>
        <row r="51">
          <cell r="A51">
            <v>11050430</v>
          </cell>
          <cell r="C51" t="str">
            <v>CPS</v>
          </cell>
          <cell r="D51" t="str">
            <v>ABID (TARIQ) S Tariq</v>
          </cell>
          <cell r="E51">
            <v>145</v>
          </cell>
        </row>
        <row r="52">
          <cell r="A52">
            <v>11050431</v>
          </cell>
          <cell r="D52" t="str">
            <v>HALAWANI H Ibrahim</v>
          </cell>
          <cell r="E52">
            <v>146</v>
          </cell>
        </row>
        <row r="53">
          <cell r="A53">
            <v>11050434</v>
          </cell>
          <cell r="D53" t="str">
            <v>AL KHATABI M Faisal</v>
          </cell>
          <cell r="E53">
            <v>147</v>
          </cell>
        </row>
        <row r="54">
          <cell r="A54">
            <v>11050445</v>
          </cell>
          <cell r="C54" t="str">
            <v>CPL</v>
          </cell>
          <cell r="D54" t="str">
            <v>BAKHSH A Samir</v>
          </cell>
          <cell r="E54">
            <v>381</v>
          </cell>
        </row>
        <row r="55">
          <cell r="A55">
            <v>11050449</v>
          </cell>
          <cell r="D55" t="str">
            <v>KOSHAK H Khalid</v>
          </cell>
          <cell r="E55">
            <v>151</v>
          </cell>
        </row>
        <row r="56">
          <cell r="A56">
            <v>11050455</v>
          </cell>
          <cell r="D56" t="str">
            <v>DAGHISTANI A Wahid</v>
          </cell>
          <cell r="E56">
            <v>154</v>
          </cell>
        </row>
        <row r="57">
          <cell r="A57">
            <v>11050456</v>
          </cell>
          <cell r="C57" t="str">
            <v>CPS</v>
          </cell>
          <cell r="D57" t="str">
            <v>ALMADANI M Awadallah</v>
          </cell>
          <cell r="E57">
            <v>155</v>
          </cell>
        </row>
        <row r="58">
          <cell r="A58">
            <v>11050457</v>
          </cell>
          <cell r="B58" t="str">
            <v>GM</v>
          </cell>
          <cell r="C58" t="str">
            <v>CPL</v>
          </cell>
          <cell r="D58" t="str">
            <v>AL SHAMMASI S Khalid</v>
          </cell>
          <cell r="E58">
            <v>150</v>
          </cell>
        </row>
        <row r="59">
          <cell r="A59">
            <v>11050458</v>
          </cell>
          <cell r="D59" t="str">
            <v>AL GHAMDI S Ali</v>
          </cell>
          <cell r="E59">
            <v>158</v>
          </cell>
        </row>
        <row r="60">
          <cell r="A60">
            <v>11050459</v>
          </cell>
          <cell r="D60" t="str">
            <v>KAWTHER H Waheeb</v>
          </cell>
          <cell r="E60">
            <v>159</v>
          </cell>
        </row>
        <row r="61">
          <cell r="A61">
            <v>11050462</v>
          </cell>
          <cell r="D61" t="str">
            <v>ZAHRAN A Waleed</v>
          </cell>
          <cell r="E61">
            <v>156</v>
          </cell>
        </row>
        <row r="62">
          <cell r="A62">
            <v>11050463</v>
          </cell>
          <cell r="B62" t="str">
            <v>MGA</v>
          </cell>
          <cell r="C62" t="str">
            <v>CPL</v>
          </cell>
          <cell r="D62" t="str">
            <v>HIJAZI M Saleh</v>
          </cell>
          <cell r="E62">
            <v>157</v>
          </cell>
        </row>
        <row r="63">
          <cell r="A63">
            <v>11050470</v>
          </cell>
          <cell r="D63" t="str">
            <v>MULLA M Nabeel</v>
          </cell>
          <cell r="E63">
            <v>361</v>
          </cell>
        </row>
        <row r="64">
          <cell r="A64">
            <v>11050477</v>
          </cell>
          <cell r="D64" t="str">
            <v>ABULKHAIR M Omar</v>
          </cell>
          <cell r="E64">
            <v>163</v>
          </cell>
        </row>
        <row r="65">
          <cell r="A65">
            <v>11050479</v>
          </cell>
          <cell r="D65" t="str">
            <v>Luqman Shingiti M Anwar</v>
          </cell>
          <cell r="E65">
            <v>160</v>
          </cell>
        </row>
        <row r="66">
          <cell r="A66">
            <v>11050481</v>
          </cell>
          <cell r="D66" t="str">
            <v>AL MOSHAWAH H Ahmed</v>
          </cell>
          <cell r="E66">
            <v>162</v>
          </cell>
        </row>
        <row r="67">
          <cell r="A67">
            <v>11050486</v>
          </cell>
          <cell r="D67" t="str">
            <v>AL SIBIANI T Mohammed</v>
          </cell>
          <cell r="E67">
            <v>168</v>
          </cell>
        </row>
        <row r="68">
          <cell r="A68">
            <v>11050487</v>
          </cell>
          <cell r="D68" t="str">
            <v>AL HEIFANI S Abdullah</v>
          </cell>
          <cell r="E68">
            <v>171</v>
          </cell>
        </row>
        <row r="69">
          <cell r="A69">
            <v>11050491</v>
          </cell>
          <cell r="D69" t="str">
            <v>AL DOSSARI A Anas</v>
          </cell>
          <cell r="E69">
            <v>174</v>
          </cell>
        </row>
        <row r="70">
          <cell r="A70">
            <v>11050495</v>
          </cell>
          <cell r="D70" t="str">
            <v>AL DAIRI K Mustafa</v>
          </cell>
          <cell r="E70">
            <v>175</v>
          </cell>
        </row>
        <row r="71">
          <cell r="A71">
            <v>11050503</v>
          </cell>
          <cell r="C71" t="str">
            <v>CPS</v>
          </cell>
          <cell r="D71" t="str">
            <v>AL GHAMDI H Saeed</v>
          </cell>
          <cell r="E71">
            <v>176</v>
          </cell>
        </row>
        <row r="72">
          <cell r="A72">
            <v>11050504</v>
          </cell>
          <cell r="C72" t="str">
            <v>CPS</v>
          </cell>
          <cell r="D72" t="str">
            <v>AL SHAHRANI M Ahmed</v>
          </cell>
          <cell r="E72">
            <v>173</v>
          </cell>
        </row>
        <row r="73">
          <cell r="A73">
            <v>11050514</v>
          </cell>
          <cell r="D73" t="str">
            <v>MUKHTAR A Mohammed</v>
          </cell>
          <cell r="E73">
            <v>180</v>
          </cell>
        </row>
        <row r="74">
          <cell r="A74">
            <v>11050515</v>
          </cell>
          <cell r="D74" t="str">
            <v>AL EITEIBI S Abdullah</v>
          </cell>
          <cell r="E74">
            <v>177</v>
          </cell>
        </row>
        <row r="75">
          <cell r="A75">
            <v>11050516</v>
          </cell>
          <cell r="D75" t="str">
            <v>FADEN H Sohail</v>
          </cell>
          <cell r="E75">
            <v>262</v>
          </cell>
        </row>
        <row r="76">
          <cell r="A76">
            <v>11050518</v>
          </cell>
          <cell r="D76" t="str">
            <v>ALOLAYAN A Badr</v>
          </cell>
          <cell r="E76">
            <v>192</v>
          </cell>
        </row>
        <row r="77">
          <cell r="A77">
            <v>11050519</v>
          </cell>
          <cell r="D77" t="str">
            <v>DAFFA H Ismail</v>
          </cell>
          <cell r="E77">
            <v>181</v>
          </cell>
        </row>
        <row r="78">
          <cell r="A78">
            <v>11050520</v>
          </cell>
          <cell r="D78" t="str">
            <v>AL SADOUN T Majid</v>
          </cell>
          <cell r="E78">
            <v>190</v>
          </cell>
        </row>
        <row r="79">
          <cell r="A79">
            <v>11050521</v>
          </cell>
          <cell r="D79" t="str">
            <v>ALYAMI A Khalid</v>
          </cell>
          <cell r="E79">
            <v>191</v>
          </cell>
        </row>
        <row r="80">
          <cell r="A80">
            <v>11050524</v>
          </cell>
          <cell r="D80" t="str">
            <v>AL BARRAK S Khalid</v>
          </cell>
          <cell r="E80">
            <v>183</v>
          </cell>
        </row>
        <row r="81">
          <cell r="A81">
            <v>11050525</v>
          </cell>
          <cell r="D81" t="str">
            <v>BADKOOK S Sahal</v>
          </cell>
          <cell r="E81">
            <v>184</v>
          </cell>
        </row>
        <row r="82">
          <cell r="A82">
            <v>11050526</v>
          </cell>
          <cell r="D82" t="str">
            <v>SHEIKH Y Faisal</v>
          </cell>
          <cell r="E82">
            <v>194</v>
          </cell>
        </row>
        <row r="83">
          <cell r="A83">
            <v>11050527</v>
          </cell>
          <cell r="D83" t="str">
            <v>SHAIBAH A Hani</v>
          </cell>
          <cell r="E83">
            <v>196</v>
          </cell>
        </row>
        <row r="84">
          <cell r="A84">
            <v>11050532</v>
          </cell>
          <cell r="D84" t="str">
            <v>SHABHAI S Adnan</v>
          </cell>
          <cell r="E84">
            <v>195</v>
          </cell>
        </row>
        <row r="85">
          <cell r="A85">
            <v>11050535</v>
          </cell>
          <cell r="D85" t="str">
            <v>SHABANAH D Fawzi</v>
          </cell>
          <cell r="E85">
            <v>193</v>
          </cell>
        </row>
        <row r="86">
          <cell r="A86">
            <v>11050538</v>
          </cell>
          <cell r="D86" t="str">
            <v>AL GHAMDI A Ali</v>
          </cell>
          <cell r="E86">
            <v>182</v>
          </cell>
        </row>
        <row r="87">
          <cell r="A87">
            <v>11050539</v>
          </cell>
          <cell r="D87" t="str">
            <v>ABDULWAHAB M Hussein</v>
          </cell>
          <cell r="E87">
            <v>199</v>
          </cell>
        </row>
        <row r="88">
          <cell r="A88">
            <v>11050547</v>
          </cell>
          <cell r="C88" t="str">
            <v>IPL</v>
          </cell>
          <cell r="D88" t="str">
            <v>HINNAWI A Saad</v>
          </cell>
          <cell r="E88">
            <v>200</v>
          </cell>
        </row>
        <row r="89">
          <cell r="A89">
            <v>11050569</v>
          </cell>
          <cell r="C89" t="str">
            <v>CPS</v>
          </cell>
          <cell r="D89" t="str">
            <v>HALAWANI O Fawaz</v>
          </cell>
          <cell r="E89">
            <v>208</v>
          </cell>
        </row>
        <row r="90">
          <cell r="A90">
            <v>11050574</v>
          </cell>
          <cell r="D90" t="str">
            <v>ALSAFWANI H Husam</v>
          </cell>
          <cell r="E90">
            <v>207</v>
          </cell>
        </row>
        <row r="91">
          <cell r="A91">
            <v>11050575</v>
          </cell>
          <cell r="B91" t="str">
            <v>MGR</v>
          </cell>
          <cell r="D91" t="str">
            <v>AL SHARIEF A Abdulrazaq</v>
          </cell>
          <cell r="E91">
            <v>212</v>
          </cell>
        </row>
        <row r="92">
          <cell r="A92">
            <v>11050576</v>
          </cell>
          <cell r="D92" t="str">
            <v>ABID J Nasir</v>
          </cell>
          <cell r="E92">
            <v>214</v>
          </cell>
        </row>
        <row r="93">
          <cell r="A93">
            <v>11050577</v>
          </cell>
          <cell r="D93" t="str">
            <v>AL ZUMUR A Abdullah</v>
          </cell>
          <cell r="E93">
            <v>206</v>
          </cell>
        </row>
        <row r="94">
          <cell r="A94">
            <v>11050594</v>
          </cell>
          <cell r="D94" t="str">
            <v>ABOUL FARAGE S Sabri</v>
          </cell>
          <cell r="E94">
            <v>230</v>
          </cell>
        </row>
        <row r="95">
          <cell r="A95">
            <v>11050596</v>
          </cell>
          <cell r="C95" t="str">
            <v>CPS</v>
          </cell>
          <cell r="D95" t="str">
            <v>TAJ Y Mohammed</v>
          </cell>
          <cell r="E95">
            <v>220</v>
          </cell>
        </row>
        <row r="96">
          <cell r="A96">
            <v>11050597</v>
          </cell>
          <cell r="D96" t="str">
            <v>BASYONI F Asad</v>
          </cell>
          <cell r="E96">
            <v>221</v>
          </cell>
        </row>
        <row r="97">
          <cell r="A97">
            <v>11050600</v>
          </cell>
          <cell r="D97" t="str">
            <v>AL HILAL M Nabeel</v>
          </cell>
          <cell r="E97">
            <v>213</v>
          </cell>
        </row>
        <row r="98">
          <cell r="A98">
            <v>11050603</v>
          </cell>
          <cell r="D98" t="str">
            <v>DANISH M Hisham</v>
          </cell>
          <cell r="E98">
            <v>223</v>
          </cell>
        </row>
        <row r="99">
          <cell r="A99">
            <v>11050606</v>
          </cell>
          <cell r="D99" t="str">
            <v>BAKHEET K Abdul Karim</v>
          </cell>
          <cell r="E99">
            <v>224</v>
          </cell>
        </row>
        <row r="100">
          <cell r="A100">
            <v>11050607</v>
          </cell>
          <cell r="C100" t="str">
            <v>IPL</v>
          </cell>
          <cell r="D100" t="str">
            <v>BASYOUNI H Nabeel</v>
          </cell>
          <cell r="E100">
            <v>227</v>
          </cell>
        </row>
        <row r="101">
          <cell r="A101">
            <v>11050608</v>
          </cell>
          <cell r="D101" t="str">
            <v>HESAMUDDIN A Samir</v>
          </cell>
          <cell r="E101">
            <v>228</v>
          </cell>
        </row>
        <row r="102">
          <cell r="A102">
            <v>11050610</v>
          </cell>
          <cell r="D102" t="str">
            <v>BOKHARI A Abdullah</v>
          </cell>
          <cell r="E102">
            <v>215</v>
          </cell>
        </row>
        <row r="103">
          <cell r="A103">
            <v>11050614</v>
          </cell>
          <cell r="C103" t="str">
            <v>IPL</v>
          </cell>
          <cell r="D103" t="str">
            <v>SABBAGH M Yahya</v>
          </cell>
          <cell r="E103">
            <v>234</v>
          </cell>
        </row>
        <row r="104">
          <cell r="A104">
            <v>11050618</v>
          </cell>
          <cell r="D104" t="str">
            <v>BUHAMIDAH A Abdul Latif</v>
          </cell>
          <cell r="E104">
            <v>216</v>
          </cell>
        </row>
        <row r="105">
          <cell r="A105">
            <v>11050620</v>
          </cell>
          <cell r="D105" t="str">
            <v>KAYYAL S Khalid</v>
          </cell>
          <cell r="E105">
            <v>240</v>
          </cell>
        </row>
        <row r="106">
          <cell r="A106">
            <v>11050627</v>
          </cell>
          <cell r="D106" t="str">
            <v>MITWALLI A Emad</v>
          </cell>
          <cell r="E106">
            <v>259</v>
          </cell>
        </row>
        <row r="107">
          <cell r="A107">
            <v>11050632</v>
          </cell>
          <cell r="D107" t="str">
            <v>SHAMS M Ahmed</v>
          </cell>
          <cell r="E107">
            <v>218</v>
          </cell>
        </row>
        <row r="108">
          <cell r="A108">
            <v>11050642</v>
          </cell>
          <cell r="D108" t="str">
            <v>BUKHARI Z Adnan</v>
          </cell>
          <cell r="E108">
            <v>344</v>
          </cell>
        </row>
        <row r="109">
          <cell r="A109">
            <v>11050647</v>
          </cell>
          <cell r="D109" t="str">
            <v>AL KHILEIWI M Sami</v>
          </cell>
          <cell r="E109">
            <v>326</v>
          </cell>
        </row>
        <row r="110">
          <cell r="A110">
            <v>11050651</v>
          </cell>
          <cell r="D110" t="str">
            <v>AL OMARI S Abdulrahman</v>
          </cell>
          <cell r="E110">
            <v>327</v>
          </cell>
        </row>
        <row r="111">
          <cell r="A111">
            <v>11050652</v>
          </cell>
          <cell r="D111" t="str">
            <v>BAKHEET M Basim</v>
          </cell>
          <cell r="E111">
            <v>237</v>
          </cell>
        </row>
        <row r="112">
          <cell r="A112">
            <v>11050654</v>
          </cell>
          <cell r="D112" t="str">
            <v>HIFNY A Othman</v>
          </cell>
          <cell r="E112">
            <v>310</v>
          </cell>
        </row>
        <row r="113">
          <cell r="A113">
            <v>11050657</v>
          </cell>
          <cell r="D113" t="str">
            <v>AL RASHDI M Sulaiman</v>
          </cell>
          <cell r="E113">
            <v>239</v>
          </cell>
        </row>
        <row r="114">
          <cell r="A114">
            <v>11050660</v>
          </cell>
          <cell r="D114" t="str">
            <v>FOUDA J Nedal</v>
          </cell>
          <cell r="E114">
            <v>245</v>
          </cell>
        </row>
        <row r="115">
          <cell r="A115">
            <v>11050670</v>
          </cell>
          <cell r="D115" t="str">
            <v>HASANAIN A Fawzy</v>
          </cell>
          <cell r="E115">
            <v>256</v>
          </cell>
        </row>
        <row r="116">
          <cell r="A116">
            <v>11050673</v>
          </cell>
          <cell r="D116" t="str">
            <v>AL SHAKHS A Anwar</v>
          </cell>
          <cell r="E116">
            <v>257</v>
          </cell>
        </row>
        <row r="117">
          <cell r="A117">
            <v>11050674</v>
          </cell>
          <cell r="D117" t="str">
            <v>ABYAD A Adil</v>
          </cell>
          <cell r="E117">
            <v>266</v>
          </cell>
        </row>
        <row r="118">
          <cell r="A118">
            <v>11050675</v>
          </cell>
          <cell r="D118" t="str">
            <v>AL KHORAYEF A Khalid</v>
          </cell>
          <cell r="E118">
            <v>273</v>
          </cell>
        </row>
        <row r="119">
          <cell r="A119">
            <v>11050681</v>
          </cell>
          <cell r="D119" t="str">
            <v>AL METAIRY B Mohammed</v>
          </cell>
          <cell r="E119">
            <v>272</v>
          </cell>
        </row>
        <row r="120">
          <cell r="A120">
            <v>11050683</v>
          </cell>
          <cell r="D120" t="str">
            <v>AL OTAIBI R. Abdullah</v>
          </cell>
          <cell r="E120">
            <v>258</v>
          </cell>
        </row>
        <row r="121">
          <cell r="A121">
            <v>11050685</v>
          </cell>
          <cell r="D121" t="str">
            <v>SALIM A Hassan</v>
          </cell>
          <cell r="E121">
            <v>265</v>
          </cell>
        </row>
        <row r="122">
          <cell r="A122">
            <v>11050686</v>
          </cell>
          <cell r="D122" t="str">
            <v>NACKSHBANDI A Abduljabbar</v>
          </cell>
          <cell r="E122">
            <v>282</v>
          </cell>
        </row>
        <row r="123">
          <cell r="A123">
            <v>11050688</v>
          </cell>
          <cell r="D123" t="str">
            <v>BAKHSH A Khalid</v>
          </cell>
          <cell r="E123">
            <v>283</v>
          </cell>
        </row>
        <row r="124">
          <cell r="A124">
            <v>11050689</v>
          </cell>
          <cell r="D124" t="str">
            <v>SHABOUNI A Mohammed</v>
          </cell>
          <cell r="E124">
            <v>274</v>
          </cell>
        </row>
        <row r="125">
          <cell r="A125">
            <v>11050690</v>
          </cell>
          <cell r="D125" t="str">
            <v>AL HAMMAS K Madani</v>
          </cell>
          <cell r="E125">
            <v>275</v>
          </cell>
        </row>
        <row r="126">
          <cell r="A126">
            <v>11050691</v>
          </cell>
          <cell r="D126" t="str">
            <v>ABU SHARIFAH A Ali</v>
          </cell>
          <cell r="E126">
            <v>345</v>
          </cell>
        </row>
        <row r="127">
          <cell r="A127">
            <v>11050694</v>
          </cell>
          <cell r="D127" t="str">
            <v>AL TAIEB M Tariq</v>
          </cell>
          <cell r="E127">
            <v>270</v>
          </cell>
        </row>
        <row r="128">
          <cell r="A128">
            <v>11050713</v>
          </cell>
          <cell r="D128" t="str">
            <v>NAMNKANI A Mohammed</v>
          </cell>
          <cell r="E128">
            <v>358</v>
          </cell>
        </row>
        <row r="129">
          <cell r="A129">
            <v>11050717</v>
          </cell>
          <cell r="D129" t="str">
            <v>BUKHARI K Abdulbari</v>
          </cell>
          <cell r="E129">
            <v>357</v>
          </cell>
        </row>
        <row r="130">
          <cell r="A130">
            <v>11050720</v>
          </cell>
          <cell r="D130" t="str">
            <v>BARNAWI H Moosa</v>
          </cell>
          <cell r="E130">
            <v>419</v>
          </cell>
        </row>
        <row r="131">
          <cell r="A131">
            <v>11050723</v>
          </cell>
          <cell r="D131" t="str">
            <v>AL QAHTANI M Labdan</v>
          </cell>
          <cell r="E131">
            <v>277</v>
          </cell>
        </row>
        <row r="132">
          <cell r="A132">
            <v>11050726</v>
          </cell>
          <cell r="D132" t="str">
            <v>AL MULLA S Mohammed</v>
          </cell>
          <cell r="E132">
            <v>287</v>
          </cell>
        </row>
        <row r="133">
          <cell r="A133">
            <v>11050727</v>
          </cell>
          <cell r="D133" t="str">
            <v>SHABAN H Talal</v>
          </cell>
          <cell r="E133">
            <v>278</v>
          </cell>
        </row>
        <row r="134">
          <cell r="A134">
            <v>11050729</v>
          </cell>
          <cell r="D134" t="str">
            <v>FAGERAH H Mohammed</v>
          </cell>
          <cell r="E134">
            <v>276</v>
          </cell>
        </row>
        <row r="135">
          <cell r="A135">
            <v>11050739</v>
          </cell>
          <cell r="D135" t="str">
            <v>ALYAHYA M Essam</v>
          </cell>
          <cell r="E135">
            <v>292</v>
          </cell>
        </row>
        <row r="136">
          <cell r="A136">
            <v>11050740</v>
          </cell>
          <cell r="D136" t="str">
            <v>BADAWI I Hazim</v>
          </cell>
          <cell r="E136">
            <v>290</v>
          </cell>
        </row>
        <row r="137">
          <cell r="A137">
            <v>11050741</v>
          </cell>
          <cell r="D137" t="str">
            <v>ATEEQ M Hashem</v>
          </cell>
          <cell r="E137">
            <v>284</v>
          </cell>
        </row>
        <row r="138">
          <cell r="A138">
            <v>11050751</v>
          </cell>
          <cell r="D138" t="str">
            <v>AL ASQAH A Mohammed</v>
          </cell>
          <cell r="E138">
            <v>289</v>
          </cell>
        </row>
        <row r="139">
          <cell r="A139">
            <v>11050753</v>
          </cell>
          <cell r="D139" t="str">
            <v>AL HARBI M Abdullah</v>
          </cell>
          <cell r="E139">
            <v>288</v>
          </cell>
        </row>
        <row r="140">
          <cell r="A140">
            <v>11050759</v>
          </cell>
          <cell r="D140" t="str">
            <v>AL MUDHI A Abdul Rahman</v>
          </cell>
          <cell r="E140">
            <v>296</v>
          </cell>
        </row>
        <row r="141">
          <cell r="A141">
            <v>11050765</v>
          </cell>
          <cell r="D141" t="str">
            <v>AL GHAMDI F Adnan</v>
          </cell>
          <cell r="E141">
            <v>300</v>
          </cell>
        </row>
        <row r="142">
          <cell r="A142">
            <v>11050780</v>
          </cell>
          <cell r="D142" t="str">
            <v>SHAIBAH F Ibrahim</v>
          </cell>
          <cell r="E142">
            <v>385</v>
          </cell>
        </row>
        <row r="143">
          <cell r="A143">
            <v>11050817</v>
          </cell>
          <cell r="D143" t="str">
            <v>SAADAWI M Wadie</v>
          </cell>
          <cell r="E143">
            <v>389</v>
          </cell>
        </row>
        <row r="144">
          <cell r="A144">
            <v>11050840</v>
          </cell>
          <cell r="D144" t="str">
            <v>AL SHINGITI M Fareed</v>
          </cell>
          <cell r="E144">
            <v>317</v>
          </cell>
        </row>
        <row r="145">
          <cell r="A145">
            <v>11050846</v>
          </cell>
          <cell r="D145" t="str">
            <v>BANGAKH M Ismail</v>
          </cell>
          <cell r="E145">
            <v>318</v>
          </cell>
        </row>
        <row r="146">
          <cell r="A146">
            <v>11050853</v>
          </cell>
          <cell r="D146" t="str">
            <v>ABDULJAWWAD H Motasim</v>
          </cell>
          <cell r="E146">
            <v>367</v>
          </cell>
        </row>
        <row r="147">
          <cell r="A147">
            <v>11050862</v>
          </cell>
          <cell r="C147" t="str">
            <v>CPL</v>
          </cell>
          <cell r="D147" t="str">
            <v>SHABAN N Ayman</v>
          </cell>
          <cell r="E147">
            <v>339</v>
          </cell>
        </row>
        <row r="148">
          <cell r="A148">
            <v>11050869</v>
          </cell>
          <cell r="D148" t="str">
            <v>ZARIE H Maan</v>
          </cell>
          <cell r="E148">
            <v>376</v>
          </cell>
        </row>
        <row r="149">
          <cell r="A149">
            <v>11050870</v>
          </cell>
          <cell r="C149" t="str">
            <v>IPL</v>
          </cell>
          <cell r="D149" t="str">
            <v>TURKISTANI A Abdulaziz</v>
          </cell>
          <cell r="E149">
            <v>342</v>
          </cell>
        </row>
        <row r="150">
          <cell r="A150">
            <v>11050875</v>
          </cell>
          <cell r="D150" t="str">
            <v>BUKHARI H Mustafa</v>
          </cell>
          <cell r="E150">
            <v>341</v>
          </cell>
        </row>
        <row r="151">
          <cell r="A151">
            <v>11050919</v>
          </cell>
          <cell r="D151" t="str">
            <v>SAATI A Mohammed</v>
          </cell>
          <cell r="E151">
            <v>349</v>
          </cell>
        </row>
        <row r="152">
          <cell r="A152">
            <v>11050922</v>
          </cell>
          <cell r="D152" t="str">
            <v>YAMANI M Khalid</v>
          </cell>
          <cell r="E152">
            <v>356</v>
          </cell>
        </row>
        <row r="153">
          <cell r="A153">
            <v>11050929</v>
          </cell>
          <cell r="D153" t="str">
            <v>KAMAL O Jamal</v>
          </cell>
          <cell r="E153">
            <v>347</v>
          </cell>
        </row>
        <row r="154">
          <cell r="A154">
            <v>11050935</v>
          </cell>
          <cell r="D154" t="str">
            <v>HIJAZI M Maher</v>
          </cell>
          <cell r="E154">
            <v>371</v>
          </cell>
        </row>
        <row r="155">
          <cell r="A155">
            <v>11050936</v>
          </cell>
          <cell r="D155" t="str">
            <v>AL ARABI A Fareed</v>
          </cell>
          <cell r="E155">
            <v>365</v>
          </cell>
        </row>
        <row r="156">
          <cell r="A156">
            <v>11050939</v>
          </cell>
          <cell r="D156" t="str">
            <v>BAAKADA A Rafat</v>
          </cell>
          <cell r="E156">
            <v>993</v>
          </cell>
        </row>
        <row r="157">
          <cell r="A157">
            <v>11050944</v>
          </cell>
          <cell r="D157" t="str">
            <v>AL SHIHRI A Mohammed</v>
          </cell>
          <cell r="E157">
            <v>373</v>
          </cell>
        </row>
        <row r="158">
          <cell r="A158">
            <v>11050946</v>
          </cell>
          <cell r="B158" t="str">
            <v>MGR</v>
          </cell>
          <cell r="C158" t="str">
            <v>CPS</v>
          </cell>
          <cell r="D158" t="str">
            <v>JAAD O Khaled</v>
          </cell>
          <cell r="E158">
            <v>374</v>
          </cell>
        </row>
        <row r="159">
          <cell r="A159">
            <v>11050950</v>
          </cell>
          <cell r="D159" t="str">
            <v>MALATANI A Mohammed</v>
          </cell>
          <cell r="E159">
            <v>398</v>
          </cell>
        </row>
        <row r="160">
          <cell r="A160">
            <v>11050951</v>
          </cell>
          <cell r="D160" t="str">
            <v>BIN SADIG AL BAKRI S Atif</v>
          </cell>
          <cell r="E160">
            <v>375</v>
          </cell>
        </row>
        <row r="161">
          <cell r="A161">
            <v>11050953</v>
          </cell>
          <cell r="D161" t="str">
            <v>SALEH M Samih</v>
          </cell>
          <cell r="E161">
            <v>384</v>
          </cell>
        </row>
        <row r="162">
          <cell r="A162">
            <v>11050956</v>
          </cell>
          <cell r="C162" t="str">
            <v>CPL</v>
          </cell>
          <cell r="D162" t="str">
            <v>AL SHEHRI A Saleh</v>
          </cell>
          <cell r="E162">
            <v>377</v>
          </cell>
        </row>
        <row r="163">
          <cell r="A163">
            <v>11051069</v>
          </cell>
          <cell r="B163" t="str">
            <v xml:space="preserve"> AGM</v>
          </cell>
          <cell r="D163" t="str">
            <v>AL MOTAIRY N Ayedh</v>
          </cell>
          <cell r="E163">
            <v>391</v>
          </cell>
        </row>
        <row r="164">
          <cell r="A164">
            <v>11051080</v>
          </cell>
          <cell r="D164" t="str">
            <v>SABAHI A Mohammed</v>
          </cell>
          <cell r="E164">
            <v>393</v>
          </cell>
        </row>
        <row r="165">
          <cell r="A165">
            <v>11051086</v>
          </cell>
          <cell r="D165" t="str">
            <v>JAN M Marouf</v>
          </cell>
          <cell r="E165">
            <v>397</v>
          </cell>
        </row>
        <row r="166">
          <cell r="A166">
            <v>11051089</v>
          </cell>
          <cell r="D166" t="str">
            <v>AL HARBI S Hamed</v>
          </cell>
          <cell r="E166">
            <v>394</v>
          </cell>
        </row>
        <row r="167">
          <cell r="A167">
            <v>11051114</v>
          </cell>
          <cell r="D167" t="str">
            <v>AL GHAMDI S Abdullah</v>
          </cell>
          <cell r="E167">
            <v>396</v>
          </cell>
        </row>
        <row r="168">
          <cell r="A168">
            <v>11051149</v>
          </cell>
          <cell r="D168" t="str">
            <v>AL SHARHAN S Maher</v>
          </cell>
          <cell r="E168">
            <v>402</v>
          </cell>
        </row>
        <row r="169">
          <cell r="A169">
            <v>11051160</v>
          </cell>
          <cell r="D169" t="str">
            <v>AL GHAMDI S Shakir</v>
          </cell>
          <cell r="E169">
            <v>404</v>
          </cell>
        </row>
        <row r="170">
          <cell r="A170">
            <v>11051178</v>
          </cell>
          <cell r="D170" t="str">
            <v>KHUDARI M Abdullah</v>
          </cell>
          <cell r="E170">
            <v>405</v>
          </cell>
        </row>
        <row r="171">
          <cell r="A171">
            <v>11051211</v>
          </cell>
          <cell r="D171" t="str">
            <v>ALSHAMMARI M Salah</v>
          </cell>
          <cell r="E171">
            <v>1015</v>
          </cell>
        </row>
        <row r="172">
          <cell r="A172">
            <v>11051217</v>
          </cell>
          <cell r="D172" t="str">
            <v>MOUMIN M A/Rahman</v>
          </cell>
          <cell r="E172">
            <v>1090</v>
          </cell>
        </row>
        <row r="173">
          <cell r="A173">
            <v>11051231</v>
          </cell>
          <cell r="D173" t="str">
            <v>AL HOUSHAN I Ali</v>
          </cell>
          <cell r="E173">
            <v>411</v>
          </cell>
        </row>
        <row r="174">
          <cell r="A174">
            <v>11051232</v>
          </cell>
          <cell r="D174" t="str">
            <v>AZAB A. Adel</v>
          </cell>
          <cell r="E174">
            <v>412</v>
          </cell>
        </row>
        <row r="175">
          <cell r="A175">
            <v>11051235</v>
          </cell>
          <cell r="D175" t="str">
            <v>SADEG A. Yosef</v>
          </cell>
          <cell r="E175">
            <v>415</v>
          </cell>
        </row>
        <row r="176">
          <cell r="A176">
            <v>11051240</v>
          </cell>
          <cell r="D176" t="str">
            <v>AL GHAMDI A Saeed</v>
          </cell>
          <cell r="E176">
            <v>416</v>
          </cell>
        </row>
        <row r="177">
          <cell r="A177">
            <v>11051271</v>
          </cell>
          <cell r="D177" t="str">
            <v>JAMAL J. Sami</v>
          </cell>
          <cell r="E177">
            <v>421</v>
          </cell>
        </row>
        <row r="178">
          <cell r="A178">
            <v>11051272</v>
          </cell>
          <cell r="D178" t="str">
            <v>SALAMA A Adnan</v>
          </cell>
          <cell r="E178">
            <v>420</v>
          </cell>
        </row>
        <row r="179">
          <cell r="A179">
            <v>11051280</v>
          </cell>
          <cell r="D179" t="str">
            <v>HARIRI A Atif</v>
          </cell>
          <cell r="E179">
            <v>933</v>
          </cell>
        </row>
        <row r="180">
          <cell r="A180">
            <v>11051288</v>
          </cell>
          <cell r="D180" t="str">
            <v>AL THOBAITI D Fahad</v>
          </cell>
          <cell r="E180">
            <v>423</v>
          </cell>
        </row>
        <row r="181">
          <cell r="A181">
            <v>11051289</v>
          </cell>
          <cell r="D181" t="str">
            <v>EZMIRLY M Akram</v>
          </cell>
          <cell r="E181">
            <v>426</v>
          </cell>
        </row>
        <row r="182">
          <cell r="A182">
            <v>11051290</v>
          </cell>
          <cell r="D182" t="str">
            <v>GHAZZAWI H Qusay</v>
          </cell>
          <cell r="E182">
            <v>425</v>
          </cell>
        </row>
        <row r="183">
          <cell r="A183">
            <v>11051292</v>
          </cell>
          <cell r="D183" t="str">
            <v>EZMIRLY M Sami</v>
          </cell>
          <cell r="E183">
            <v>424</v>
          </cell>
        </row>
        <row r="184">
          <cell r="A184">
            <v>11051299</v>
          </cell>
          <cell r="D184" t="str">
            <v>AL AMOUDI A Mohammed</v>
          </cell>
          <cell r="E184">
            <v>429</v>
          </cell>
        </row>
        <row r="185">
          <cell r="A185">
            <v>11051333</v>
          </cell>
          <cell r="D185" t="str">
            <v>AL OTAIBI A Abdullah</v>
          </cell>
          <cell r="E185">
            <v>431</v>
          </cell>
        </row>
        <row r="186">
          <cell r="A186">
            <v>11051334</v>
          </cell>
          <cell r="D186" t="str">
            <v>RAYES A Ahmed</v>
          </cell>
          <cell r="E186">
            <v>435</v>
          </cell>
        </row>
        <row r="187">
          <cell r="A187">
            <v>11051336</v>
          </cell>
          <cell r="D187" t="str">
            <v>BAMOGADDAM A Ibrahim</v>
          </cell>
          <cell r="E187">
            <v>432</v>
          </cell>
        </row>
        <row r="188">
          <cell r="A188">
            <v>11051350</v>
          </cell>
          <cell r="D188" t="str">
            <v>ALZAHRANI S A/Aziz</v>
          </cell>
          <cell r="E188">
            <v>944</v>
          </cell>
        </row>
        <row r="189">
          <cell r="A189">
            <v>11051357</v>
          </cell>
          <cell r="D189" t="str">
            <v>ALFARSANI A Fahad</v>
          </cell>
          <cell r="E189">
            <v>947</v>
          </cell>
        </row>
        <row r="190">
          <cell r="A190">
            <v>11051395</v>
          </cell>
          <cell r="D190" t="str">
            <v>ESEIFAN A Mohammed</v>
          </cell>
          <cell r="E190">
            <v>619</v>
          </cell>
        </row>
        <row r="191">
          <cell r="A191">
            <v>11051411</v>
          </cell>
          <cell r="D191" t="str">
            <v>EZZADDIN M Osama</v>
          </cell>
          <cell r="E191">
            <v>904</v>
          </cell>
        </row>
        <row r="192">
          <cell r="A192">
            <v>11051662</v>
          </cell>
          <cell r="D192" t="str">
            <v>KASHKARI I Abdulhafiz</v>
          </cell>
          <cell r="E192">
            <v>954</v>
          </cell>
        </row>
        <row r="193">
          <cell r="A193">
            <v>11051767</v>
          </cell>
          <cell r="D193" t="str">
            <v>AL MADANI M Eihab</v>
          </cell>
          <cell r="E193">
            <v>797</v>
          </cell>
        </row>
        <row r="194">
          <cell r="A194">
            <v>11051805</v>
          </cell>
          <cell r="D194" t="str">
            <v>ALRADDADI M Waleed</v>
          </cell>
          <cell r="E194">
            <v>1074</v>
          </cell>
        </row>
        <row r="195">
          <cell r="A195">
            <v>11051831</v>
          </cell>
          <cell r="D195" t="str">
            <v>IDRESS F Fouad</v>
          </cell>
          <cell r="E195">
            <v>1111</v>
          </cell>
        </row>
        <row r="196">
          <cell r="A196">
            <v>11051918</v>
          </cell>
          <cell r="D196" t="str">
            <v>YAHYA M Sultan</v>
          </cell>
          <cell r="E196">
            <v>1126</v>
          </cell>
        </row>
        <row r="197">
          <cell r="A197">
            <v>11051940</v>
          </cell>
          <cell r="D197" t="str">
            <v>ALFARSI H Abdulaziz</v>
          </cell>
          <cell r="E197">
            <v>1096</v>
          </cell>
        </row>
        <row r="198">
          <cell r="A198">
            <v>11051949</v>
          </cell>
          <cell r="D198" t="str">
            <v>IBRAHIM R Mohanad</v>
          </cell>
          <cell r="E198">
            <v>571</v>
          </cell>
        </row>
        <row r="199">
          <cell r="A199">
            <v>11051952</v>
          </cell>
          <cell r="D199" t="str">
            <v>SRDAR Q Hani</v>
          </cell>
          <cell r="E199">
            <v>1078</v>
          </cell>
        </row>
        <row r="200">
          <cell r="A200">
            <v>11052000</v>
          </cell>
          <cell r="D200" t="str">
            <v>AL SHAHRANI S Saeed</v>
          </cell>
          <cell r="E200">
            <v>599</v>
          </cell>
        </row>
        <row r="201">
          <cell r="A201">
            <v>11052013</v>
          </cell>
          <cell r="D201" t="str">
            <v>ALOMAIRY H Tariq</v>
          </cell>
          <cell r="E201">
            <v>957</v>
          </cell>
        </row>
        <row r="202">
          <cell r="A202">
            <v>11052014</v>
          </cell>
          <cell r="D202" t="str">
            <v>SHAGROON S AHMED</v>
          </cell>
          <cell r="E202">
            <v>1167</v>
          </cell>
        </row>
        <row r="203">
          <cell r="A203">
            <v>11052022</v>
          </cell>
          <cell r="D203" t="str">
            <v>ALHAZIMI A Abdulaziz</v>
          </cell>
          <cell r="E203">
            <v>1076</v>
          </cell>
        </row>
        <row r="204">
          <cell r="A204">
            <v>11052023</v>
          </cell>
          <cell r="D204" t="str">
            <v>ABUOUF A Hani</v>
          </cell>
          <cell r="E204">
            <v>1077</v>
          </cell>
        </row>
        <row r="205">
          <cell r="A205">
            <v>11052025</v>
          </cell>
          <cell r="D205" t="str">
            <v>HILAL M Usamah</v>
          </cell>
          <cell r="E205">
            <v>613</v>
          </cell>
        </row>
        <row r="206">
          <cell r="A206">
            <v>11052028</v>
          </cell>
          <cell r="D206" t="str">
            <v>ALAMRI A Ashraf</v>
          </cell>
          <cell r="E206">
            <v>984</v>
          </cell>
        </row>
        <row r="207">
          <cell r="A207">
            <v>11052082</v>
          </cell>
          <cell r="D207" t="str">
            <v>NAZER A Mustafa</v>
          </cell>
          <cell r="E207">
            <v>614</v>
          </cell>
        </row>
        <row r="208">
          <cell r="A208">
            <v>11052132</v>
          </cell>
          <cell r="D208" t="str">
            <v>KAMAL A Bakar</v>
          </cell>
          <cell r="E208">
            <v>896</v>
          </cell>
        </row>
        <row r="209">
          <cell r="A209">
            <v>11052138</v>
          </cell>
          <cell r="D209" t="str">
            <v>MABROUK H Mohammad</v>
          </cell>
          <cell r="E209">
            <v>951</v>
          </cell>
        </row>
        <row r="210">
          <cell r="A210">
            <v>11052158</v>
          </cell>
          <cell r="D210" t="str">
            <v>AL JASER M Jaser</v>
          </cell>
          <cell r="E210">
            <v>633</v>
          </cell>
        </row>
        <row r="211">
          <cell r="A211">
            <v>11052163</v>
          </cell>
          <cell r="D211" t="str">
            <v>AL SAYEGH M Yousef</v>
          </cell>
          <cell r="E211">
            <v>634</v>
          </cell>
        </row>
        <row r="212">
          <cell r="A212">
            <v>11052170</v>
          </cell>
          <cell r="D212" t="str">
            <v>AL GHAZI M Abdul Majid</v>
          </cell>
          <cell r="E212">
            <v>1014</v>
          </cell>
        </row>
        <row r="213">
          <cell r="A213">
            <v>11052190</v>
          </cell>
          <cell r="D213" t="str">
            <v>REDWAN A Hisham</v>
          </cell>
          <cell r="E213">
            <v>996</v>
          </cell>
        </row>
        <row r="214">
          <cell r="A214">
            <v>11052199</v>
          </cell>
          <cell r="D214" t="str">
            <v>SABHAN S Maher</v>
          </cell>
          <cell r="E214">
            <v>1112</v>
          </cell>
        </row>
        <row r="215">
          <cell r="A215">
            <v>11052203</v>
          </cell>
          <cell r="D215" t="str">
            <v>HAKEEM F Khaled</v>
          </cell>
          <cell r="E215">
            <v>940</v>
          </cell>
        </row>
        <row r="216">
          <cell r="A216">
            <v>11052207</v>
          </cell>
          <cell r="D216" t="str">
            <v>BOUGES F Mohammed</v>
          </cell>
          <cell r="E216">
            <v>962</v>
          </cell>
        </row>
        <row r="217">
          <cell r="A217">
            <v>11052212</v>
          </cell>
          <cell r="D217" t="str">
            <v>AL SHARIEF M Ayman</v>
          </cell>
          <cell r="E217">
            <v>666</v>
          </cell>
        </row>
        <row r="218">
          <cell r="A218">
            <v>11052213</v>
          </cell>
          <cell r="D218" t="str">
            <v>MAIMANI I Yousif</v>
          </cell>
          <cell r="E218">
            <v>684</v>
          </cell>
        </row>
        <row r="219">
          <cell r="A219">
            <v>11052231</v>
          </cell>
          <cell r="D219" t="str">
            <v>SINDI H Rami</v>
          </cell>
          <cell r="E219">
            <v>965</v>
          </cell>
        </row>
        <row r="220">
          <cell r="A220">
            <v>11052270</v>
          </cell>
          <cell r="D220" t="str">
            <v>ALGHAMDI M Yassir</v>
          </cell>
          <cell r="E220">
            <v>955</v>
          </cell>
        </row>
        <row r="221">
          <cell r="A221">
            <v>11052321</v>
          </cell>
          <cell r="D221" t="str">
            <v>AL SOWELIM S Mosaaed</v>
          </cell>
          <cell r="E221">
            <v>728</v>
          </cell>
        </row>
        <row r="222">
          <cell r="A222">
            <v>11052370</v>
          </cell>
          <cell r="D222" t="str">
            <v>KABBANI M Turki</v>
          </cell>
          <cell r="E222">
            <v>716</v>
          </cell>
        </row>
        <row r="223">
          <cell r="A223">
            <v>11052375</v>
          </cell>
          <cell r="D223" t="str">
            <v>AL-GHAMDI S Faisal</v>
          </cell>
          <cell r="E223">
            <v>766</v>
          </cell>
        </row>
        <row r="224">
          <cell r="A224">
            <v>11052412</v>
          </cell>
          <cell r="D224" t="str">
            <v>ABUJABAL A Wael</v>
          </cell>
          <cell r="E224">
            <v>712</v>
          </cell>
        </row>
        <row r="225">
          <cell r="A225">
            <v>11052419</v>
          </cell>
          <cell r="D225" t="str">
            <v>ABDULWAHAB S Abdulhadi</v>
          </cell>
          <cell r="E225">
            <v>831</v>
          </cell>
        </row>
        <row r="226">
          <cell r="A226">
            <v>11052436</v>
          </cell>
          <cell r="D226" t="str">
            <v>AL JELAIDAN M Waeil</v>
          </cell>
          <cell r="E226">
            <v>847</v>
          </cell>
        </row>
        <row r="227">
          <cell r="A227">
            <v>11052438</v>
          </cell>
          <cell r="D227" t="str">
            <v>AYAZ H Bandar</v>
          </cell>
          <cell r="E227">
            <v>833</v>
          </cell>
        </row>
        <row r="228">
          <cell r="A228">
            <v>11052440</v>
          </cell>
          <cell r="D228" t="str">
            <v>MINYAWI M Mishal</v>
          </cell>
          <cell r="E228">
            <v>848</v>
          </cell>
        </row>
        <row r="229">
          <cell r="A229">
            <v>11052449</v>
          </cell>
          <cell r="D229" t="str">
            <v>KAMAL I Nawaf</v>
          </cell>
          <cell r="E229">
            <v>854</v>
          </cell>
        </row>
        <row r="230">
          <cell r="A230">
            <v>11052471</v>
          </cell>
          <cell r="D230" t="str">
            <v>ALSHARIEF G Mamdouh</v>
          </cell>
          <cell r="E230">
            <v>796</v>
          </cell>
        </row>
        <row r="231">
          <cell r="A231">
            <v>11052492</v>
          </cell>
          <cell r="D231" t="str">
            <v>ALOTAIBI S Meshel</v>
          </cell>
          <cell r="E231">
            <v>1003</v>
          </cell>
        </row>
        <row r="232">
          <cell r="A232">
            <v>11052652</v>
          </cell>
          <cell r="D232" t="str">
            <v>AL MOTAIRI N Majed</v>
          </cell>
          <cell r="E232">
            <v>855</v>
          </cell>
        </row>
        <row r="233">
          <cell r="A233">
            <v>11052750</v>
          </cell>
          <cell r="D233" t="str">
            <v>AL SULAIMANI S Mohammed</v>
          </cell>
          <cell r="E233">
            <v>1056</v>
          </cell>
        </row>
        <row r="234">
          <cell r="A234">
            <v>11052763</v>
          </cell>
          <cell r="D234" t="str">
            <v>ABUNAYYAN F Abdullah</v>
          </cell>
          <cell r="E234">
            <v>873</v>
          </cell>
        </row>
        <row r="235">
          <cell r="A235">
            <v>11052782</v>
          </cell>
          <cell r="D235" t="str">
            <v>MANSOURI M Issam</v>
          </cell>
          <cell r="E235">
            <v>886</v>
          </cell>
        </row>
        <row r="236">
          <cell r="A236">
            <v>11052785</v>
          </cell>
          <cell r="D236" t="str">
            <v>AL SOWAYIGH A Hamza</v>
          </cell>
          <cell r="E236">
            <v>1080</v>
          </cell>
        </row>
        <row r="237">
          <cell r="A237">
            <v>11052787</v>
          </cell>
          <cell r="D237" t="str">
            <v>SAYRAFEE A Kaidar</v>
          </cell>
          <cell r="E237">
            <v>893</v>
          </cell>
        </row>
        <row r="238">
          <cell r="A238">
            <v>11052822</v>
          </cell>
          <cell r="D238" t="str">
            <v>ALSULAIMANI M Nader</v>
          </cell>
          <cell r="E238">
            <v>900</v>
          </cell>
        </row>
        <row r="239">
          <cell r="A239">
            <v>11052897</v>
          </cell>
          <cell r="D239" t="str">
            <v>INANI S Hassan</v>
          </cell>
          <cell r="E239">
            <v>895</v>
          </cell>
        </row>
        <row r="240">
          <cell r="A240">
            <v>11052898</v>
          </cell>
          <cell r="D240" t="str">
            <v>BALSHARF M Salem</v>
          </cell>
          <cell r="E240">
            <v>901</v>
          </cell>
        </row>
        <row r="241">
          <cell r="A241">
            <v>11052903</v>
          </cell>
          <cell r="D241" t="str">
            <v>HALWANI A Hisham</v>
          </cell>
          <cell r="E241">
            <v>909</v>
          </cell>
        </row>
        <row r="242">
          <cell r="A242">
            <v>11052905</v>
          </cell>
          <cell r="D242" t="str">
            <v>ALMADANI I Bandar</v>
          </cell>
          <cell r="E242">
            <v>908</v>
          </cell>
        </row>
        <row r="243">
          <cell r="A243">
            <v>11052927</v>
          </cell>
          <cell r="D243" t="str">
            <v>ABUHARBA M A/Rahman</v>
          </cell>
          <cell r="E243">
            <v>921</v>
          </cell>
        </row>
        <row r="244">
          <cell r="A244">
            <v>11052929</v>
          </cell>
          <cell r="D244" t="str">
            <v>BATTRJI G Baligh</v>
          </cell>
          <cell r="E244">
            <v>892</v>
          </cell>
        </row>
        <row r="245">
          <cell r="A245">
            <v>11052934</v>
          </cell>
          <cell r="D245" t="str">
            <v>AJAJ M Abdullah</v>
          </cell>
          <cell r="E245">
            <v>920</v>
          </cell>
        </row>
        <row r="246">
          <cell r="A246">
            <v>11052942</v>
          </cell>
          <cell r="D246" t="str">
            <v>AL-BARQAWI A Jalal</v>
          </cell>
          <cell r="E246">
            <v>925</v>
          </cell>
        </row>
        <row r="247">
          <cell r="A247">
            <v>11052943</v>
          </cell>
          <cell r="D247" t="str">
            <v>AL SAIARI A Mohammed</v>
          </cell>
          <cell r="E247">
            <v>927</v>
          </cell>
        </row>
        <row r="248">
          <cell r="A248">
            <v>11052951</v>
          </cell>
          <cell r="D248" t="str">
            <v>MOUSA A Rabah</v>
          </cell>
          <cell r="E248">
            <v>936</v>
          </cell>
        </row>
        <row r="249">
          <cell r="A249">
            <v>11052953</v>
          </cell>
          <cell r="D249" t="str">
            <v>AL ANSARI A Ibrahim</v>
          </cell>
          <cell r="E249">
            <v>935</v>
          </cell>
        </row>
        <row r="250">
          <cell r="A250">
            <v>11052956</v>
          </cell>
          <cell r="D250" t="str">
            <v>AL MODARRA M Bakheet</v>
          </cell>
          <cell r="E250">
            <v>934</v>
          </cell>
        </row>
        <row r="251">
          <cell r="A251">
            <v>11052957</v>
          </cell>
          <cell r="D251" t="str">
            <v>AL SHOMRANI A Abdullah</v>
          </cell>
          <cell r="E251">
            <v>938</v>
          </cell>
        </row>
        <row r="252">
          <cell r="A252">
            <v>11052962</v>
          </cell>
          <cell r="D252" t="str">
            <v>SHARAF I Faisal</v>
          </cell>
          <cell r="E252">
            <v>941</v>
          </cell>
        </row>
        <row r="253">
          <cell r="A253">
            <v>11052966</v>
          </cell>
          <cell r="D253" t="str">
            <v>BAMEHRIZ M Abdulaziz</v>
          </cell>
          <cell r="E253">
            <v>945</v>
          </cell>
        </row>
        <row r="254">
          <cell r="A254">
            <v>11052967</v>
          </cell>
          <cell r="D254" t="str">
            <v>ALKHUWAITIR S Thamer</v>
          </cell>
          <cell r="E254">
            <v>946</v>
          </cell>
        </row>
        <row r="255">
          <cell r="A255">
            <v>11052969</v>
          </cell>
          <cell r="D255" t="str">
            <v>TANTAWI M Ahmed</v>
          </cell>
          <cell r="E255">
            <v>949</v>
          </cell>
        </row>
        <row r="256">
          <cell r="A256">
            <v>11053007</v>
          </cell>
          <cell r="D256" t="str">
            <v>AL-RAGGAS F Turki</v>
          </cell>
          <cell r="E256">
            <v>952</v>
          </cell>
        </row>
        <row r="257">
          <cell r="A257">
            <v>11053009</v>
          </cell>
          <cell r="D257" t="str">
            <v>AL-SAUD M Abdulaziz</v>
          </cell>
          <cell r="E257">
            <v>937</v>
          </cell>
        </row>
        <row r="258">
          <cell r="A258">
            <v>11053016</v>
          </cell>
          <cell r="D258" t="str">
            <v>AL-TOKHEIS S Fahad</v>
          </cell>
          <cell r="E258">
            <v>948</v>
          </cell>
        </row>
        <row r="259">
          <cell r="A259">
            <v>11053020</v>
          </cell>
          <cell r="D259" t="str">
            <v>AL-KAYANI N Khalid</v>
          </cell>
          <cell r="E259">
            <v>953</v>
          </cell>
        </row>
        <row r="260">
          <cell r="A260">
            <v>11053024</v>
          </cell>
          <cell r="D260" t="str">
            <v>AGEEL I Basim</v>
          </cell>
          <cell r="E260">
            <v>958</v>
          </cell>
        </row>
        <row r="261">
          <cell r="A261">
            <v>11053026</v>
          </cell>
          <cell r="D261" t="str">
            <v>AL-THEBAN A Mohannad</v>
          </cell>
          <cell r="E261">
            <v>960</v>
          </cell>
        </row>
        <row r="262">
          <cell r="A262">
            <v>11053030</v>
          </cell>
          <cell r="D262" t="str">
            <v>AL-WAJEEH A Hesham</v>
          </cell>
          <cell r="E262">
            <v>964</v>
          </cell>
        </row>
        <row r="263">
          <cell r="A263">
            <v>11053033</v>
          </cell>
          <cell r="D263" t="str">
            <v>BIN LIBDAH N Abdulaziz</v>
          </cell>
          <cell r="E263">
            <v>976</v>
          </cell>
        </row>
        <row r="264">
          <cell r="A264">
            <v>11053034</v>
          </cell>
          <cell r="D264" t="str">
            <v>AL-ENAZY H Mohammed</v>
          </cell>
          <cell r="E264">
            <v>961</v>
          </cell>
        </row>
        <row r="265">
          <cell r="A265">
            <v>11053035</v>
          </cell>
          <cell r="D265" t="str">
            <v>ALGHAMDI A Khalid</v>
          </cell>
          <cell r="E265">
            <v>975</v>
          </cell>
        </row>
        <row r="266">
          <cell r="A266">
            <v>11053036</v>
          </cell>
          <cell r="D266" t="str">
            <v>AL-ANAZI G Abdulaziz</v>
          </cell>
          <cell r="E266">
            <v>974</v>
          </cell>
        </row>
        <row r="267">
          <cell r="A267">
            <v>11053037</v>
          </cell>
          <cell r="D267" t="str">
            <v>SHUBAILI M Ageel</v>
          </cell>
          <cell r="E267">
            <v>963</v>
          </cell>
        </row>
        <row r="268">
          <cell r="A268">
            <v>11053039</v>
          </cell>
          <cell r="D268" t="str">
            <v>BADR Y Hassan</v>
          </cell>
          <cell r="E268">
            <v>972</v>
          </cell>
        </row>
        <row r="269">
          <cell r="A269">
            <v>11053040</v>
          </cell>
          <cell r="D269" t="str">
            <v>AL-AHMED A Abdulaziz</v>
          </cell>
          <cell r="E269">
            <v>966</v>
          </cell>
        </row>
        <row r="270">
          <cell r="A270">
            <v>11053043</v>
          </cell>
          <cell r="D270" t="str">
            <v>ALANGARI M Abdulaziz</v>
          </cell>
          <cell r="E270">
            <v>969</v>
          </cell>
        </row>
        <row r="271">
          <cell r="A271">
            <v>11053044</v>
          </cell>
          <cell r="D271" t="str">
            <v>BASWAID A Ayman</v>
          </cell>
          <cell r="E271">
            <v>971</v>
          </cell>
        </row>
        <row r="272">
          <cell r="A272">
            <v>11053046</v>
          </cell>
          <cell r="D272" t="str">
            <v>AL-BELADI M Naeem</v>
          </cell>
          <cell r="E272">
            <v>973</v>
          </cell>
        </row>
        <row r="273">
          <cell r="A273">
            <v>11053051</v>
          </cell>
          <cell r="D273" t="str">
            <v>AL-MAHMOUD M Khalid</v>
          </cell>
          <cell r="E273">
            <v>980</v>
          </cell>
        </row>
        <row r="274">
          <cell r="A274">
            <v>11053060</v>
          </cell>
          <cell r="D274" t="str">
            <v>ALGHAMDI S. Mansour</v>
          </cell>
          <cell r="E274">
            <v>979</v>
          </cell>
        </row>
        <row r="275">
          <cell r="A275">
            <v>11053065</v>
          </cell>
          <cell r="D275" t="str">
            <v>AL-JOHANI A Fahad</v>
          </cell>
          <cell r="E275">
            <v>983</v>
          </cell>
        </row>
        <row r="276">
          <cell r="A276">
            <v>11053155</v>
          </cell>
          <cell r="D276" t="str">
            <v>AL MUTAIRI S Abdullah</v>
          </cell>
          <cell r="E276">
            <v>986</v>
          </cell>
        </row>
        <row r="277">
          <cell r="A277">
            <v>11053158</v>
          </cell>
          <cell r="D277" t="str">
            <v>AL-MUDAHI H Abdullah</v>
          </cell>
          <cell r="E277">
            <v>987</v>
          </cell>
        </row>
        <row r="278">
          <cell r="A278">
            <v>11053159</v>
          </cell>
          <cell r="D278" t="str">
            <v>DAHDULI S Mohammed</v>
          </cell>
          <cell r="E278">
            <v>990</v>
          </cell>
        </row>
        <row r="279">
          <cell r="A279">
            <v>11053162</v>
          </cell>
          <cell r="D279" t="str">
            <v>ALZAHRANI A Saeed</v>
          </cell>
          <cell r="E279">
            <v>989</v>
          </cell>
        </row>
        <row r="280">
          <cell r="A280">
            <v>11053272</v>
          </cell>
          <cell r="D280" t="str">
            <v>AKKAD M Abdullah</v>
          </cell>
          <cell r="E280">
            <v>1001</v>
          </cell>
        </row>
        <row r="281">
          <cell r="A281">
            <v>11053299</v>
          </cell>
          <cell r="D281" t="str">
            <v>AL KHWATER M Rayan</v>
          </cell>
          <cell r="E281">
            <v>997</v>
          </cell>
        </row>
        <row r="282">
          <cell r="A282">
            <v>11053312</v>
          </cell>
          <cell r="D282" t="str">
            <v>AL NEMARI A Ahmed</v>
          </cell>
          <cell r="E282">
            <v>1007</v>
          </cell>
        </row>
        <row r="283">
          <cell r="A283">
            <v>11053314</v>
          </cell>
          <cell r="D283" t="str">
            <v>AL-ABBASI M Alaaddin</v>
          </cell>
          <cell r="E283">
            <v>1002</v>
          </cell>
        </row>
        <row r="284">
          <cell r="A284">
            <v>11053319</v>
          </cell>
          <cell r="D284" t="str">
            <v>AL-MAKKAWI A Mohammed</v>
          </cell>
          <cell r="E284">
            <v>1010</v>
          </cell>
        </row>
        <row r="285">
          <cell r="A285">
            <v>11053320</v>
          </cell>
          <cell r="D285" t="str">
            <v>ALHAWAJ M Nabeel</v>
          </cell>
          <cell r="E285">
            <v>995</v>
          </cell>
        </row>
        <row r="286">
          <cell r="A286">
            <v>11053321</v>
          </cell>
          <cell r="D286" t="str">
            <v>AL KALI M Ibrahim</v>
          </cell>
          <cell r="E286">
            <v>1004</v>
          </cell>
        </row>
        <row r="287">
          <cell r="A287">
            <v>11053322</v>
          </cell>
          <cell r="D287" t="str">
            <v>AL-MOHAMMED M Waleed</v>
          </cell>
          <cell r="E287">
            <v>1009</v>
          </cell>
        </row>
        <row r="288">
          <cell r="A288">
            <v>11053324</v>
          </cell>
          <cell r="D288" t="str">
            <v>AL-GHAMDI M Kamal</v>
          </cell>
          <cell r="E288">
            <v>998</v>
          </cell>
        </row>
        <row r="289">
          <cell r="A289">
            <v>11053325</v>
          </cell>
          <cell r="D289" t="str">
            <v>SHAIBAH F Khalid</v>
          </cell>
          <cell r="E289">
            <v>1013</v>
          </cell>
        </row>
        <row r="290">
          <cell r="A290">
            <v>11053331</v>
          </cell>
          <cell r="D290" t="str">
            <v>AL-HAJRY A Ali</v>
          </cell>
          <cell r="E290">
            <v>1017</v>
          </cell>
        </row>
        <row r="291">
          <cell r="A291">
            <v>11053332</v>
          </cell>
          <cell r="D291" t="str">
            <v>BAZAI A FAHAD</v>
          </cell>
          <cell r="E291">
            <v>1021</v>
          </cell>
        </row>
        <row r="292">
          <cell r="A292">
            <v>11053333</v>
          </cell>
          <cell r="D292" t="str">
            <v>MOHAMMED A Waleed</v>
          </cell>
          <cell r="E292">
            <v>1008</v>
          </cell>
        </row>
        <row r="293">
          <cell r="A293">
            <v>11053334</v>
          </cell>
          <cell r="D293" t="str">
            <v>KAKI A Abdulrahman</v>
          </cell>
          <cell r="E293">
            <v>1027</v>
          </cell>
        </row>
        <row r="294">
          <cell r="A294">
            <v>11053335</v>
          </cell>
          <cell r="D294" t="str">
            <v>AL AMRI H Fahad</v>
          </cell>
          <cell r="E294">
            <v>1024</v>
          </cell>
        </row>
        <row r="295">
          <cell r="A295">
            <v>11053336</v>
          </cell>
          <cell r="D295" t="str">
            <v>AL-GHAMDI A Essam</v>
          </cell>
          <cell r="E295">
            <v>1016</v>
          </cell>
        </row>
        <row r="296">
          <cell r="A296">
            <v>11053340</v>
          </cell>
          <cell r="D296" t="str">
            <v>AL-GHAMDI A Mohammed</v>
          </cell>
          <cell r="E296">
            <v>1022</v>
          </cell>
        </row>
        <row r="297">
          <cell r="A297">
            <v>11053341</v>
          </cell>
          <cell r="D297" t="str">
            <v>AL-ASSIRI S Saad</v>
          </cell>
          <cell r="E297">
            <v>1025</v>
          </cell>
        </row>
        <row r="298">
          <cell r="A298">
            <v>11053345</v>
          </cell>
          <cell r="D298" t="str">
            <v>AL SUBAIE R Saad</v>
          </cell>
          <cell r="E298">
            <v>1032</v>
          </cell>
        </row>
        <row r="299">
          <cell r="A299">
            <v>11053438</v>
          </cell>
          <cell r="D299" t="str">
            <v>NAHFAWI Y Faisal</v>
          </cell>
          <cell r="E299">
            <v>1043</v>
          </cell>
        </row>
        <row r="300">
          <cell r="A300">
            <v>11053506</v>
          </cell>
          <cell r="D300" t="str">
            <v>WAZNAH M Hasan</v>
          </cell>
          <cell r="E300">
            <v>1047</v>
          </cell>
        </row>
        <row r="301">
          <cell r="A301">
            <v>11053509</v>
          </cell>
          <cell r="D301" t="str">
            <v>AL-SULAIMANI F Naif</v>
          </cell>
          <cell r="E301">
            <v>1050</v>
          </cell>
        </row>
        <row r="302">
          <cell r="A302">
            <v>11053510</v>
          </cell>
          <cell r="D302" t="str">
            <v>GAZZAWE A Fesal</v>
          </cell>
          <cell r="E302">
            <v>1049</v>
          </cell>
        </row>
        <row r="303">
          <cell r="A303">
            <v>11053511</v>
          </cell>
          <cell r="D303" t="str">
            <v>ABDULAAL M Bandar</v>
          </cell>
          <cell r="E303">
            <v>1051</v>
          </cell>
        </row>
        <row r="304">
          <cell r="A304">
            <v>11053512</v>
          </cell>
          <cell r="D304" t="str">
            <v>FAKEEH M Mahir</v>
          </cell>
          <cell r="E304">
            <v>1048</v>
          </cell>
        </row>
        <row r="305">
          <cell r="A305">
            <v>11053533</v>
          </cell>
          <cell r="D305" t="str">
            <v>AL TAYEB A Faisal</v>
          </cell>
          <cell r="E305">
            <v>1054</v>
          </cell>
        </row>
        <row r="306">
          <cell r="A306">
            <v>11053549</v>
          </cell>
          <cell r="D306" t="str">
            <v>SULAYMANI M Faisal</v>
          </cell>
          <cell r="E306">
            <v>1058</v>
          </cell>
        </row>
        <row r="307">
          <cell r="A307">
            <v>11053677</v>
          </cell>
          <cell r="D307" t="str">
            <v>AGEEL T Alaa</v>
          </cell>
          <cell r="E307">
            <v>1063</v>
          </cell>
        </row>
        <row r="308">
          <cell r="A308">
            <v>11053680</v>
          </cell>
          <cell r="D308" t="str">
            <v>ALHARBI A Eyad</v>
          </cell>
          <cell r="E308">
            <v>1064</v>
          </cell>
        </row>
        <row r="309">
          <cell r="A309">
            <v>11053688</v>
          </cell>
          <cell r="D309" t="str">
            <v>AL-SULAIMANI F Mohammed</v>
          </cell>
          <cell r="E309">
            <v>1073</v>
          </cell>
        </row>
        <row r="310">
          <cell r="A310">
            <v>11053821</v>
          </cell>
          <cell r="D310" t="str">
            <v>FILEMBAN S Zuhair</v>
          </cell>
          <cell r="E310">
            <v>1079</v>
          </cell>
        </row>
        <row r="311">
          <cell r="A311">
            <v>11053915</v>
          </cell>
          <cell r="D311" t="str">
            <v>AL-SANEY K Badr</v>
          </cell>
          <cell r="E311">
            <v>1084</v>
          </cell>
        </row>
        <row r="312">
          <cell r="A312">
            <v>11053937</v>
          </cell>
          <cell r="D312" t="str">
            <v>BALTO A Mohammed</v>
          </cell>
          <cell r="E312">
            <v>1086</v>
          </cell>
        </row>
        <row r="313">
          <cell r="A313">
            <v>11053965</v>
          </cell>
          <cell r="D313" t="str">
            <v>ZAMKA S Munir</v>
          </cell>
          <cell r="E313">
            <v>1087</v>
          </cell>
        </row>
        <row r="314">
          <cell r="A314">
            <v>11053971</v>
          </cell>
          <cell r="D314" t="str">
            <v>NASSAR T Waleed</v>
          </cell>
          <cell r="E314">
            <v>1098</v>
          </cell>
        </row>
        <row r="315">
          <cell r="A315">
            <v>11053972</v>
          </cell>
          <cell r="D315" t="str">
            <v>HABHAB H Luaie</v>
          </cell>
          <cell r="E315">
            <v>1097</v>
          </cell>
        </row>
        <row r="316">
          <cell r="A316">
            <v>11053974</v>
          </cell>
          <cell r="D316" t="str">
            <v>ALSOWAYIGH A Mohammad</v>
          </cell>
          <cell r="E316">
            <v>1095</v>
          </cell>
        </row>
        <row r="317">
          <cell r="A317">
            <v>11053975</v>
          </cell>
          <cell r="D317" t="str">
            <v>MUHYALDEEN A Bander</v>
          </cell>
          <cell r="E317">
            <v>1101</v>
          </cell>
        </row>
        <row r="318">
          <cell r="A318">
            <v>11053976</v>
          </cell>
          <cell r="D318" t="str">
            <v>ALBARADIE H Essam</v>
          </cell>
          <cell r="E318">
            <v>1103</v>
          </cell>
        </row>
        <row r="319">
          <cell r="A319">
            <v>11053977</v>
          </cell>
          <cell r="D319" t="str">
            <v>ALGHAFARI A Khalid</v>
          </cell>
          <cell r="E319">
            <v>1100</v>
          </cell>
        </row>
        <row r="320">
          <cell r="A320">
            <v>11053978</v>
          </cell>
          <cell r="D320" t="str">
            <v>ESAILAN M Wadee</v>
          </cell>
          <cell r="E320">
            <v>1102</v>
          </cell>
        </row>
        <row r="321">
          <cell r="A321">
            <v>11053979</v>
          </cell>
          <cell r="D321" t="str">
            <v>KAKI M Ahmed</v>
          </cell>
          <cell r="E321">
            <v>1099</v>
          </cell>
        </row>
        <row r="322">
          <cell r="A322">
            <v>11054006</v>
          </cell>
          <cell r="D322" t="str">
            <v>ALSAYADI A Bassel</v>
          </cell>
          <cell r="E322">
            <v>1108</v>
          </cell>
        </row>
        <row r="323">
          <cell r="A323">
            <v>11054007</v>
          </cell>
          <cell r="D323" t="str">
            <v>ALGULITI W Turki</v>
          </cell>
          <cell r="E323">
            <v>1106</v>
          </cell>
        </row>
        <row r="324">
          <cell r="A324">
            <v>11054011</v>
          </cell>
          <cell r="D324" t="str">
            <v>SAYEMALDAHAR A Abdulkader</v>
          </cell>
          <cell r="E324">
            <v>1115</v>
          </cell>
        </row>
        <row r="325">
          <cell r="A325">
            <v>11054015</v>
          </cell>
          <cell r="D325" t="str">
            <v>YESLAM E Hassan</v>
          </cell>
          <cell r="E325">
            <v>1109</v>
          </cell>
        </row>
        <row r="326">
          <cell r="A326">
            <v>11054016</v>
          </cell>
          <cell r="D326" t="str">
            <v>ALHAZMI A Faisal</v>
          </cell>
          <cell r="E326">
            <v>1117</v>
          </cell>
        </row>
        <row r="327">
          <cell r="A327">
            <v>11054017</v>
          </cell>
          <cell r="D327" t="str">
            <v>ALDGHISH M Mansour</v>
          </cell>
          <cell r="E327">
            <v>1118</v>
          </cell>
        </row>
        <row r="328">
          <cell r="A328">
            <v>11054094</v>
          </cell>
          <cell r="D328" t="str">
            <v>AL-TURKISTANI M Hani</v>
          </cell>
          <cell r="E328">
            <v>1172</v>
          </cell>
        </row>
        <row r="329">
          <cell r="A329">
            <v>11054096</v>
          </cell>
          <cell r="D329" t="str">
            <v>MAGHRABI R Mazen</v>
          </cell>
          <cell r="E329">
            <v>1170</v>
          </cell>
        </row>
        <row r="330">
          <cell r="A330">
            <v>11054101</v>
          </cell>
          <cell r="D330" t="str">
            <v>ALEM N Rakan</v>
          </cell>
          <cell r="E330">
            <v>1174</v>
          </cell>
        </row>
        <row r="331">
          <cell r="A331">
            <v>11054102</v>
          </cell>
          <cell r="D331" t="str">
            <v>AL-MALKY T Terad</v>
          </cell>
          <cell r="E331">
            <v>1175</v>
          </cell>
        </row>
        <row r="332">
          <cell r="A332">
            <v>11056708</v>
          </cell>
          <cell r="D332" t="str">
            <v>YACOUB A Ramzy</v>
          </cell>
          <cell r="E332">
            <v>594</v>
          </cell>
        </row>
        <row r="333">
          <cell r="A333">
            <v>11056718</v>
          </cell>
          <cell r="D333" t="str">
            <v>SALAZAR-VILLALBA Gerardo</v>
          </cell>
          <cell r="E333">
            <v>652</v>
          </cell>
        </row>
        <row r="334">
          <cell r="A334">
            <v>11056719</v>
          </cell>
          <cell r="D334" t="str">
            <v>KAWEESA W David</v>
          </cell>
          <cell r="E334">
            <v>658</v>
          </cell>
        </row>
        <row r="335">
          <cell r="A335">
            <v>11056722</v>
          </cell>
          <cell r="D335" t="str">
            <v>AL KHATIB I Abdulla</v>
          </cell>
          <cell r="E335">
            <v>695</v>
          </cell>
        </row>
        <row r="336">
          <cell r="A336">
            <v>11056723</v>
          </cell>
          <cell r="D336" t="str">
            <v>SAILLAN A Abdullah</v>
          </cell>
          <cell r="E336">
            <v>693</v>
          </cell>
        </row>
        <row r="337">
          <cell r="A337">
            <v>11056724</v>
          </cell>
          <cell r="D337" t="str">
            <v>AMADOR M Raul</v>
          </cell>
          <cell r="E337">
            <v>696</v>
          </cell>
        </row>
        <row r="338">
          <cell r="A338">
            <v>11056742</v>
          </cell>
          <cell r="D338" t="str">
            <v>DAVID R Satish</v>
          </cell>
          <cell r="E338">
            <v>744</v>
          </cell>
        </row>
        <row r="339">
          <cell r="A339">
            <v>11056933</v>
          </cell>
          <cell r="B339" t="str">
            <v>SUP</v>
          </cell>
          <cell r="C339" t="str">
            <v>CPL</v>
          </cell>
          <cell r="D339" t="str">
            <v>OMAR M Farhan</v>
          </cell>
          <cell r="E339">
            <v>403</v>
          </cell>
        </row>
        <row r="340">
          <cell r="A340">
            <v>11056937</v>
          </cell>
          <cell r="D340" t="str">
            <v>WILSON E Ronald</v>
          </cell>
          <cell r="E340">
            <v>463</v>
          </cell>
        </row>
        <row r="341">
          <cell r="A341">
            <v>11056940</v>
          </cell>
          <cell r="D341" t="str">
            <v>GRIBAS C Kenneth</v>
          </cell>
          <cell r="E341">
            <v>532</v>
          </cell>
        </row>
        <row r="342">
          <cell r="A342">
            <v>11056973</v>
          </cell>
          <cell r="C342" t="str">
            <v>CPS</v>
          </cell>
          <cell r="D342" t="str">
            <v>MOURAD A Marouf</v>
          </cell>
          <cell r="E342">
            <v>314</v>
          </cell>
        </row>
        <row r="343">
          <cell r="A343">
            <v>11056980</v>
          </cell>
          <cell r="C343" t="str">
            <v>CPL</v>
          </cell>
          <cell r="D343" t="str">
            <v>YATES W Neil</v>
          </cell>
          <cell r="E343">
            <v>576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741_CA (2)"/>
      <sheetName val="744_CA"/>
      <sheetName val="744_FO"/>
      <sheetName val="741_CA"/>
      <sheetName val="741_FO"/>
      <sheetName val="741_FE"/>
      <sheetName val="77B_FO"/>
      <sheetName val="M90_CA"/>
      <sheetName val="M90_FO"/>
      <sheetName val="320_CA"/>
      <sheetName val="320_FO"/>
      <sheetName val="E70_FO"/>
      <sheetName val="E70_CA"/>
      <sheetName val="M1F_CA"/>
      <sheetName val="M1F_FO"/>
      <sheetName val="crew list"/>
      <sheetName val="Sheet1"/>
    </sheetNames>
    <sheetDataSet>
      <sheetData sheetId="0"/>
      <sheetData sheetId="1">
        <row r="5">
          <cell r="B5">
            <v>18241</v>
          </cell>
          <cell r="C5" t="str">
            <v>SHAHEEN H Ahmed</v>
          </cell>
          <cell r="F5">
            <v>3036890</v>
          </cell>
          <cell r="G5" t="str">
            <v>FROST R</v>
          </cell>
        </row>
        <row r="6">
          <cell r="B6">
            <v>8670</v>
          </cell>
          <cell r="C6" t="str">
            <v>ABED J Fahad</v>
          </cell>
          <cell r="F6">
            <v>20012</v>
          </cell>
          <cell r="G6" t="str">
            <v>ALONAIZI A</v>
          </cell>
        </row>
        <row r="7">
          <cell r="B7">
            <v>18071</v>
          </cell>
          <cell r="C7" t="str">
            <v>AL JAHDALI A Hassan</v>
          </cell>
          <cell r="F7">
            <v>18299</v>
          </cell>
          <cell r="G7" t="str">
            <v>ALSHAGHDALI O</v>
          </cell>
        </row>
        <row r="8">
          <cell r="B8">
            <v>3037017</v>
          </cell>
          <cell r="C8" t="str">
            <v>MELIANE L Mohamed</v>
          </cell>
          <cell r="F8">
            <v>18009</v>
          </cell>
          <cell r="G8" t="str">
            <v>ALASIRI A</v>
          </cell>
        </row>
        <row r="9">
          <cell r="B9">
            <v>9162</v>
          </cell>
          <cell r="C9" t="str">
            <v>NASSAR A Mohammed</v>
          </cell>
        </row>
        <row r="10">
          <cell r="B10">
            <v>20042</v>
          </cell>
          <cell r="C10" t="str">
            <v>RAGABAN H Essam</v>
          </cell>
          <cell r="F10">
            <v>9163</v>
          </cell>
          <cell r="G10" t="str">
            <v>BADAWI S</v>
          </cell>
        </row>
        <row r="11">
          <cell r="B11">
            <v>17463</v>
          </cell>
          <cell r="C11" t="str">
            <v>MOUSA M</v>
          </cell>
          <cell r="F11">
            <v>20132</v>
          </cell>
          <cell r="G11" t="str">
            <v>BARDISI K</v>
          </cell>
        </row>
        <row r="12">
          <cell r="B12">
            <v>9161</v>
          </cell>
          <cell r="C12" t="str">
            <v>JAMJOOM A</v>
          </cell>
        </row>
        <row r="13">
          <cell r="B13">
            <v>19178</v>
          </cell>
          <cell r="C13" t="str">
            <v>ASUR A Fahad</v>
          </cell>
        </row>
        <row r="14">
          <cell r="B14">
            <v>18096</v>
          </cell>
          <cell r="C14" t="str">
            <v>ESKANDAR A Aref</v>
          </cell>
        </row>
        <row r="15">
          <cell r="B15">
            <v>11167</v>
          </cell>
          <cell r="C15" t="str">
            <v>DAKHAKHNI A Fahad</v>
          </cell>
        </row>
        <row r="16">
          <cell r="B16">
            <v>17719</v>
          </cell>
          <cell r="C16" t="str">
            <v>KHUSHAIM S Abdulaziz</v>
          </cell>
        </row>
        <row r="17">
          <cell r="B17">
            <v>18305</v>
          </cell>
          <cell r="C17" t="str">
            <v>GARI A Othman</v>
          </cell>
        </row>
        <row r="18">
          <cell r="B18">
            <v>19171</v>
          </cell>
          <cell r="C18" t="str">
            <v>KOOMI A Khalid</v>
          </cell>
        </row>
        <row r="19">
          <cell r="B19">
            <v>18040</v>
          </cell>
          <cell r="C19" t="str">
            <v>BANAJA S Mohammed</v>
          </cell>
        </row>
        <row r="20">
          <cell r="B20">
            <v>20457</v>
          </cell>
          <cell r="C20" t="str">
            <v>BASHAYAH A Faisal</v>
          </cell>
        </row>
        <row r="21">
          <cell r="B21">
            <v>16046</v>
          </cell>
          <cell r="C21" t="str">
            <v>AL NEMARY J Mohammed</v>
          </cell>
        </row>
        <row r="22">
          <cell r="B22">
            <v>18016</v>
          </cell>
          <cell r="C22" t="str">
            <v>AL GHAMDI E Saeed</v>
          </cell>
        </row>
        <row r="23">
          <cell r="B23">
            <v>6808</v>
          </cell>
          <cell r="C23" t="str">
            <v>JAMAL AL LAIL A Adnan</v>
          </cell>
        </row>
        <row r="24">
          <cell r="B24">
            <v>18006</v>
          </cell>
          <cell r="C24" t="str">
            <v>BANAMAH A Saeed</v>
          </cell>
        </row>
        <row r="25">
          <cell r="B25">
            <v>13853</v>
          </cell>
          <cell r="C25" t="str">
            <v>BAGHDADI K Abdulrauf</v>
          </cell>
        </row>
        <row r="26">
          <cell r="B26">
            <v>19368</v>
          </cell>
          <cell r="C26" t="str">
            <v>AL BOUG H Faisal</v>
          </cell>
        </row>
        <row r="27">
          <cell r="B27">
            <v>11182</v>
          </cell>
          <cell r="C27" t="str">
            <v>SIRHAN S Ayedh</v>
          </cell>
        </row>
        <row r="28">
          <cell r="B28">
            <v>7152</v>
          </cell>
          <cell r="C28" t="str">
            <v>SAEIDY A Amin</v>
          </cell>
        </row>
        <row r="29">
          <cell r="B29">
            <v>10318</v>
          </cell>
          <cell r="C29" t="str">
            <v>ALBADR A Abuznada</v>
          </cell>
        </row>
        <row r="30">
          <cell r="B30">
            <v>7544</v>
          </cell>
          <cell r="C30" t="str">
            <v>FATANI S Mohammed</v>
          </cell>
        </row>
        <row r="31">
          <cell r="B31">
            <v>18212</v>
          </cell>
          <cell r="C31" t="str">
            <v>AL OGAILY A Tariq</v>
          </cell>
        </row>
        <row r="32">
          <cell r="B32">
            <v>13899</v>
          </cell>
          <cell r="C32" t="str">
            <v>MERDAD S Mohammed</v>
          </cell>
        </row>
        <row r="33">
          <cell r="B33">
            <v>5965</v>
          </cell>
          <cell r="C33" t="str">
            <v>BERENJI R Mohammed</v>
          </cell>
        </row>
        <row r="34">
          <cell r="B34">
            <v>331</v>
          </cell>
          <cell r="C34" t="str">
            <v>AL MALKI A Talal</v>
          </cell>
        </row>
        <row r="35">
          <cell r="B35">
            <v>8598</v>
          </cell>
          <cell r="C35" t="str">
            <v>AL GHAMDI A Saleh</v>
          </cell>
        </row>
        <row r="36">
          <cell r="B36">
            <v>6694</v>
          </cell>
          <cell r="C36" t="str">
            <v>AL SOWAYIGH G Sami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500</v>
          </cell>
          <cell r="B2" t="str">
            <v>EID H Mohammed.</v>
          </cell>
        </row>
        <row r="3">
          <cell r="A3">
            <v>4985</v>
          </cell>
          <cell r="B3" t="str">
            <v>HUSSAMY T Mohammed</v>
          </cell>
        </row>
        <row r="4">
          <cell r="A4">
            <v>490</v>
          </cell>
          <cell r="B4" t="str">
            <v>AL RASHEED A Faisal</v>
          </cell>
        </row>
        <row r="5">
          <cell r="A5">
            <v>9317</v>
          </cell>
          <cell r="B5" t="str">
            <v>SAIFUDDIN Y Ibrahim</v>
          </cell>
        </row>
        <row r="6">
          <cell r="A6">
            <v>330</v>
          </cell>
          <cell r="B6" t="str">
            <v>ALFATTOUH H Mahmoud</v>
          </cell>
        </row>
        <row r="7">
          <cell r="A7">
            <v>5754</v>
          </cell>
          <cell r="B7" t="str">
            <v>ASSAID M Saud</v>
          </cell>
        </row>
        <row r="8">
          <cell r="A8">
            <v>331</v>
          </cell>
          <cell r="B8" t="str">
            <v>AL MALKI A Talal</v>
          </cell>
        </row>
        <row r="9">
          <cell r="A9">
            <v>11700</v>
          </cell>
          <cell r="B9" t="str">
            <v>AL MAJID H Mohammed</v>
          </cell>
        </row>
        <row r="10">
          <cell r="A10">
            <v>3500</v>
          </cell>
          <cell r="B10" t="str">
            <v>BASHIR H Ahmed</v>
          </cell>
        </row>
        <row r="11">
          <cell r="A11">
            <v>11704</v>
          </cell>
          <cell r="B11" t="str">
            <v>ABUZNADAH H Hamed</v>
          </cell>
        </row>
        <row r="12">
          <cell r="A12">
            <v>4273</v>
          </cell>
          <cell r="B12" t="str">
            <v>ABED Y Tarik</v>
          </cell>
        </row>
        <row r="13">
          <cell r="A13">
            <v>4932</v>
          </cell>
          <cell r="B13" t="str">
            <v>HATTAB A Samir</v>
          </cell>
        </row>
        <row r="14">
          <cell r="A14">
            <v>4272</v>
          </cell>
          <cell r="B14" t="str">
            <v>ABUZINADAH M Khaled</v>
          </cell>
        </row>
        <row r="15">
          <cell r="A15">
            <v>12610</v>
          </cell>
          <cell r="B15" t="str">
            <v>AL HARBI H Saeed</v>
          </cell>
        </row>
        <row r="16">
          <cell r="A16">
            <v>5185</v>
          </cell>
          <cell r="B16" t="str">
            <v>ALFIE F Fahad</v>
          </cell>
        </row>
        <row r="17">
          <cell r="A17">
            <v>8697</v>
          </cell>
          <cell r="B17" t="str">
            <v>IMAM I Abdullah</v>
          </cell>
        </row>
        <row r="18">
          <cell r="A18">
            <v>5184</v>
          </cell>
          <cell r="B18" t="str">
            <v>JAMJOOM A Mohammed</v>
          </cell>
        </row>
        <row r="19">
          <cell r="A19">
            <v>12666</v>
          </cell>
          <cell r="B19" t="str">
            <v>FALLATAH M Othman</v>
          </cell>
        </row>
        <row r="20">
          <cell r="A20">
            <v>5337</v>
          </cell>
          <cell r="B20" t="str">
            <v>MARGHALANI A Abdulrahman</v>
          </cell>
        </row>
        <row r="21">
          <cell r="A21">
            <v>6152</v>
          </cell>
          <cell r="B21" t="str">
            <v>ALLAF A Khalil</v>
          </cell>
        </row>
        <row r="22">
          <cell r="A22">
            <v>5408</v>
          </cell>
          <cell r="B22" t="str">
            <v>BAKHSH S Atef</v>
          </cell>
        </row>
        <row r="23">
          <cell r="A23">
            <v>12665</v>
          </cell>
          <cell r="B23" t="str">
            <v>AL GHANIM F Mohammed</v>
          </cell>
        </row>
        <row r="24">
          <cell r="A24">
            <v>5531</v>
          </cell>
          <cell r="B24" t="str">
            <v>SHAIKH A Osama</v>
          </cell>
        </row>
        <row r="25">
          <cell r="A25">
            <v>13291</v>
          </cell>
          <cell r="B25" t="str">
            <v>AL HOWAISH Y Khalid</v>
          </cell>
        </row>
        <row r="26">
          <cell r="A26">
            <v>5336</v>
          </cell>
          <cell r="B26" t="str">
            <v>AL MARSHOUD A Abdulaziz</v>
          </cell>
        </row>
        <row r="27">
          <cell r="A27">
            <v>13283</v>
          </cell>
          <cell r="B27" t="str">
            <v>FAGIHA O Samir</v>
          </cell>
        </row>
        <row r="28">
          <cell r="A28">
            <v>5430</v>
          </cell>
          <cell r="B28" t="str">
            <v>ZARIE A Hisham</v>
          </cell>
        </row>
        <row r="29">
          <cell r="A29">
            <v>13895</v>
          </cell>
          <cell r="B29" t="str">
            <v>AL RAKAF N Mohammed</v>
          </cell>
        </row>
        <row r="30">
          <cell r="A30">
            <v>6106</v>
          </cell>
          <cell r="B30" t="str">
            <v>AL-HABDAN M Abdullah</v>
          </cell>
        </row>
        <row r="31">
          <cell r="A31">
            <v>14597</v>
          </cell>
          <cell r="B31" t="str">
            <v>BIN-YOUSEF I Hussein</v>
          </cell>
        </row>
        <row r="32">
          <cell r="A32">
            <v>5872</v>
          </cell>
          <cell r="B32" t="str">
            <v>AL SHAMRY F Saif</v>
          </cell>
        </row>
        <row r="33">
          <cell r="A33">
            <v>15188</v>
          </cell>
          <cell r="B33" t="str">
            <v>ALZUBAIDY B Siraj</v>
          </cell>
        </row>
        <row r="34">
          <cell r="A34">
            <v>5965</v>
          </cell>
          <cell r="B34" t="str">
            <v>BERENJI R Mohammed</v>
          </cell>
        </row>
        <row r="35">
          <cell r="A35">
            <v>15164</v>
          </cell>
          <cell r="B35" t="str">
            <v>BUKHARI M. Abdulrahman</v>
          </cell>
        </row>
        <row r="36">
          <cell r="A36">
            <v>6419</v>
          </cell>
          <cell r="B36" t="str">
            <v>ALHARBI S Hamdan</v>
          </cell>
        </row>
        <row r="37">
          <cell r="A37">
            <v>16037</v>
          </cell>
          <cell r="B37" t="str">
            <v>FATANI I Ahmed</v>
          </cell>
        </row>
        <row r="38">
          <cell r="A38">
            <v>6352</v>
          </cell>
          <cell r="B38" t="str">
            <v>AL SHEHRI A Farhan</v>
          </cell>
        </row>
        <row r="39">
          <cell r="A39">
            <v>16053</v>
          </cell>
          <cell r="B39" t="str">
            <v>ISMAIL A Mohammed</v>
          </cell>
        </row>
        <row r="40">
          <cell r="A40">
            <v>6353</v>
          </cell>
          <cell r="B40" t="str">
            <v>AL AMRI A Hamood</v>
          </cell>
        </row>
        <row r="41">
          <cell r="A41">
            <v>15654</v>
          </cell>
          <cell r="B41" t="str">
            <v>ABDULKHAIR A Nasir</v>
          </cell>
        </row>
        <row r="42">
          <cell r="A42">
            <v>6695</v>
          </cell>
          <cell r="B42" t="str">
            <v>BAJNAID A Omer</v>
          </cell>
        </row>
        <row r="43">
          <cell r="A43">
            <v>15671</v>
          </cell>
          <cell r="B43" t="str">
            <v>AL ATAWI S Sameeh</v>
          </cell>
        </row>
        <row r="44">
          <cell r="A44">
            <v>6693</v>
          </cell>
          <cell r="B44" t="str">
            <v>AL MAKADI A Saleh</v>
          </cell>
        </row>
        <row r="45">
          <cell r="A45">
            <v>16058</v>
          </cell>
          <cell r="B45" t="str">
            <v>DERIENI O Shehab</v>
          </cell>
        </row>
        <row r="46">
          <cell r="A46">
            <v>6694</v>
          </cell>
          <cell r="B46" t="str">
            <v>AL SOWAYIGH G Sami</v>
          </cell>
        </row>
        <row r="47">
          <cell r="A47">
            <v>18085</v>
          </cell>
          <cell r="B47" t="str">
            <v>ABUAL HAMAYEL H Adnan</v>
          </cell>
        </row>
        <row r="48">
          <cell r="A48">
            <v>18099</v>
          </cell>
          <cell r="B48" t="str">
            <v>AL AHMADI A Mansour</v>
          </cell>
        </row>
        <row r="49">
          <cell r="A49">
            <v>9090129</v>
          </cell>
          <cell r="B49" t="str">
            <v>MATTHEWS T David</v>
          </cell>
        </row>
        <row r="50">
          <cell r="A50">
            <v>6803</v>
          </cell>
          <cell r="B50" t="str">
            <v>HAWANDAJI H Faisal</v>
          </cell>
        </row>
        <row r="51">
          <cell r="A51">
            <v>18264</v>
          </cell>
          <cell r="B51" t="str">
            <v>AL GHAMDI M Saeed</v>
          </cell>
        </row>
        <row r="52">
          <cell r="A52">
            <v>6809</v>
          </cell>
          <cell r="B52" t="str">
            <v>ALGAHTANI S Mohammed</v>
          </cell>
        </row>
        <row r="53">
          <cell r="A53">
            <v>18883</v>
          </cell>
          <cell r="B53" t="str">
            <v>GHASIB A Yahya</v>
          </cell>
        </row>
        <row r="54">
          <cell r="A54">
            <v>6808</v>
          </cell>
          <cell r="B54" t="str">
            <v>JAMAL AL LAIL A Adnan</v>
          </cell>
        </row>
        <row r="55">
          <cell r="A55">
            <v>18912</v>
          </cell>
          <cell r="B55" t="str">
            <v>AL AZAR A Mostafa</v>
          </cell>
        </row>
        <row r="56">
          <cell r="A56">
            <v>7544</v>
          </cell>
          <cell r="B56" t="str">
            <v>FATANI S Mohammed</v>
          </cell>
        </row>
        <row r="57">
          <cell r="A57">
            <v>19156</v>
          </cell>
          <cell r="B57" t="str">
            <v>AL SHAMRANI H Ali</v>
          </cell>
        </row>
        <row r="58">
          <cell r="A58">
            <v>5678</v>
          </cell>
          <cell r="B58" t="str">
            <v>RASHIDI K Ibrahim</v>
          </cell>
        </row>
        <row r="59">
          <cell r="A59">
            <v>19151</v>
          </cell>
          <cell r="B59" t="str">
            <v>AL THOMALI M Ghazi</v>
          </cell>
        </row>
        <row r="60">
          <cell r="A60">
            <v>8600</v>
          </cell>
          <cell r="B60" t="str">
            <v>DAGHISTANI I Nabeel</v>
          </cell>
        </row>
        <row r="61">
          <cell r="A61">
            <v>18256</v>
          </cell>
          <cell r="B61" t="str">
            <v>BOKHARI A Faisal</v>
          </cell>
        </row>
        <row r="62">
          <cell r="A62">
            <v>8598</v>
          </cell>
          <cell r="B62" t="str">
            <v>AL GHAMDI A Saleh</v>
          </cell>
        </row>
        <row r="63">
          <cell r="A63">
            <v>18213</v>
          </cell>
          <cell r="B63" t="str">
            <v>NATTO S Dawood</v>
          </cell>
        </row>
        <row r="64">
          <cell r="A64">
            <v>8594</v>
          </cell>
          <cell r="B64" t="str">
            <v>MEHDAR H Mustafa</v>
          </cell>
        </row>
        <row r="65">
          <cell r="A65">
            <v>18232</v>
          </cell>
          <cell r="B65" t="str">
            <v>AL GHAMDI A Saeed</v>
          </cell>
        </row>
        <row r="66">
          <cell r="A66">
            <v>8599</v>
          </cell>
          <cell r="B66" t="str">
            <v>FAGIHA O Seraj</v>
          </cell>
        </row>
        <row r="67">
          <cell r="A67">
            <v>9092199</v>
          </cell>
          <cell r="B67" t="str">
            <v>EL KOTN O Salim</v>
          </cell>
        </row>
        <row r="68">
          <cell r="A68">
            <v>12453</v>
          </cell>
          <cell r="B68" t="str">
            <v>GHAREEB S Omar</v>
          </cell>
        </row>
        <row r="69">
          <cell r="A69">
            <v>8000197</v>
          </cell>
          <cell r="B69" t="str">
            <v>CAIN C James</v>
          </cell>
        </row>
        <row r="70">
          <cell r="A70">
            <v>6007</v>
          </cell>
          <cell r="B70" t="str">
            <v>AL SHAIBANI M Abdulaziz</v>
          </cell>
        </row>
        <row r="71">
          <cell r="A71">
            <v>10268</v>
          </cell>
          <cell r="B71" t="str">
            <v>AL SAEED M Yousef</v>
          </cell>
        </row>
        <row r="72">
          <cell r="A72">
            <v>9584</v>
          </cell>
          <cell r="B72" t="str">
            <v>AGEEL H Talal</v>
          </cell>
        </row>
        <row r="73">
          <cell r="A73">
            <v>18243</v>
          </cell>
          <cell r="B73" t="str">
            <v>AL HEBSHI I Mohammed</v>
          </cell>
        </row>
        <row r="74">
          <cell r="A74">
            <v>9165</v>
          </cell>
          <cell r="B74" t="str">
            <v>AL SUBAEY A Saud</v>
          </cell>
        </row>
        <row r="75">
          <cell r="A75">
            <v>3037096</v>
          </cell>
          <cell r="B75" t="str">
            <v>GARCIA P Amadeo</v>
          </cell>
        </row>
        <row r="76">
          <cell r="A76">
            <v>9163</v>
          </cell>
          <cell r="B76" t="str">
            <v>BADAWI R Saleh</v>
          </cell>
        </row>
        <row r="77">
          <cell r="A77">
            <v>19128</v>
          </cell>
          <cell r="B77" t="str">
            <v>AL SHAYE S Ahmed</v>
          </cell>
        </row>
        <row r="78">
          <cell r="A78">
            <v>9161</v>
          </cell>
          <cell r="B78" t="str">
            <v>JAMJOOM A Abdulnasir</v>
          </cell>
        </row>
        <row r="79">
          <cell r="A79">
            <v>18983</v>
          </cell>
          <cell r="B79" t="str">
            <v>AL MAHDALY A Jamal</v>
          </cell>
        </row>
        <row r="80">
          <cell r="A80">
            <v>9162</v>
          </cell>
          <cell r="B80" t="str">
            <v>NASSAR A Mohammed</v>
          </cell>
        </row>
        <row r="81">
          <cell r="A81">
            <v>18943</v>
          </cell>
          <cell r="B81" t="str">
            <v>AL SWAIDAN A Ayad</v>
          </cell>
        </row>
        <row r="82">
          <cell r="A82">
            <v>9726</v>
          </cell>
          <cell r="B82" t="str">
            <v>FALLATAH M Yousef</v>
          </cell>
        </row>
        <row r="83">
          <cell r="A83">
            <v>18919</v>
          </cell>
          <cell r="B83" t="str">
            <v>ABUSHAL J Mohammad</v>
          </cell>
        </row>
        <row r="84">
          <cell r="A84">
            <v>9736</v>
          </cell>
          <cell r="B84" t="str">
            <v>YESLAM H Essam</v>
          </cell>
        </row>
        <row r="85">
          <cell r="A85">
            <v>18905</v>
          </cell>
          <cell r="B85" t="str">
            <v>BARABIA M Ali</v>
          </cell>
        </row>
        <row r="86">
          <cell r="A86">
            <v>9727</v>
          </cell>
          <cell r="B86" t="str">
            <v>KAKI H Abdullah</v>
          </cell>
        </row>
        <row r="87">
          <cell r="A87">
            <v>18868</v>
          </cell>
          <cell r="B87" t="str">
            <v>AL SHBRKA A Alawi</v>
          </cell>
        </row>
        <row r="88">
          <cell r="A88">
            <v>9746</v>
          </cell>
          <cell r="B88" t="str">
            <v>MITWALLI H Faisal</v>
          </cell>
        </row>
        <row r="89">
          <cell r="A89">
            <v>18951</v>
          </cell>
          <cell r="B89" t="str">
            <v>AL AMOUDI A Hisham</v>
          </cell>
        </row>
        <row r="90">
          <cell r="A90">
            <v>9986</v>
          </cell>
          <cell r="B90" t="str">
            <v>AL MERRY J Kassem</v>
          </cell>
        </row>
        <row r="91">
          <cell r="A91">
            <v>20138</v>
          </cell>
          <cell r="B91" t="str">
            <v>AL DULAIJAN M Abdullah</v>
          </cell>
        </row>
        <row r="92">
          <cell r="A92">
            <v>6725</v>
          </cell>
          <cell r="B92" t="str">
            <v>AL MOUHISSEN A Mohammed</v>
          </cell>
        </row>
        <row r="93">
          <cell r="A93">
            <v>20257</v>
          </cell>
          <cell r="B93" t="str">
            <v>ASAAD B Alauddin</v>
          </cell>
        </row>
        <row r="94">
          <cell r="A94">
            <v>7599</v>
          </cell>
          <cell r="B94" t="str">
            <v>GH,MOHYUDDIN A Abdulelah</v>
          </cell>
        </row>
        <row r="95">
          <cell r="A95">
            <v>19851</v>
          </cell>
          <cell r="B95" t="str">
            <v>AL JOUF A Khaled</v>
          </cell>
        </row>
        <row r="96">
          <cell r="A96">
            <v>8381</v>
          </cell>
          <cell r="B96" t="str">
            <v>SINDI W Wadia</v>
          </cell>
        </row>
        <row r="97">
          <cell r="A97">
            <v>3037615</v>
          </cell>
          <cell r="B97" t="str">
            <v>HUSSEIN G Feroz</v>
          </cell>
        </row>
        <row r="98">
          <cell r="A98">
            <v>7021</v>
          </cell>
          <cell r="B98" t="str">
            <v>FAISAL A Adnan</v>
          </cell>
        </row>
        <row r="99">
          <cell r="A99">
            <v>20527</v>
          </cell>
          <cell r="B99" t="str">
            <v>HAREERI A Adel</v>
          </cell>
        </row>
        <row r="100">
          <cell r="A100">
            <v>10331</v>
          </cell>
          <cell r="B100" t="str">
            <v>MALLAWI M Khalid</v>
          </cell>
        </row>
        <row r="101">
          <cell r="A101">
            <v>20051</v>
          </cell>
          <cell r="B101" t="str">
            <v>YOUSUF M Hani</v>
          </cell>
        </row>
        <row r="102">
          <cell r="A102">
            <v>8670</v>
          </cell>
          <cell r="B102" t="str">
            <v>ABED J Fahad</v>
          </cell>
        </row>
        <row r="103">
          <cell r="A103">
            <v>14529</v>
          </cell>
          <cell r="B103" t="str">
            <v>NAWAR M Atif</v>
          </cell>
        </row>
        <row r="104">
          <cell r="A104">
            <v>7602</v>
          </cell>
          <cell r="B104" t="str">
            <v>ZAHRAN O Esmat</v>
          </cell>
        </row>
        <row r="105">
          <cell r="A105">
            <v>18235</v>
          </cell>
          <cell r="B105" t="str">
            <v>BAFIEL S Hassan</v>
          </cell>
        </row>
        <row r="106">
          <cell r="A106">
            <v>10318</v>
          </cell>
          <cell r="B106" t="str">
            <v>ALBADR A Abuznada</v>
          </cell>
        </row>
        <row r="107">
          <cell r="A107">
            <v>18340</v>
          </cell>
          <cell r="B107" t="str">
            <v>ABUNAB K Ahmed</v>
          </cell>
        </row>
        <row r="108">
          <cell r="A108">
            <v>10321</v>
          </cell>
          <cell r="B108" t="str">
            <v>AL MONAYE A Sami</v>
          </cell>
        </row>
        <row r="109">
          <cell r="A109">
            <v>3037689</v>
          </cell>
          <cell r="B109" t="str">
            <v>EL DAKROUNY A Salaheldin</v>
          </cell>
        </row>
        <row r="110">
          <cell r="A110">
            <v>10398</v>
          </cell>
          <cell r="B110" t="str">
            <v>BAZAID M Saleh</v>
          </cell>
        </row>
        <row r="111">
          <cell r="A111">
            <v>3037688</v>
          </cell>
          <cell r="B111" t="str">
            <v>IBRAHIM B Medhat</v>
          </cell>
        </row>
        <row r="112">
          <cell r="A112">
            <v>11131</v>
          </cell>
          <cell r="B112" t="str">
            <v>SEHLI M Nizar</v>
          </cell>
        </row>
        <row r="113">
          <cell r="A113">
            <v>18879</v>
          </cell>
          <cell r="B113" t="str">
            <v>FADEN H Maher</v>
          </cell>
        </row>
        <row r="114">
          <cell r="A114">
            <v>13200</v>
          </cell>
          <cell r="B114" t="str">
            <v>AYED B Noweisser</v>
          </cell>
        </row>
        <row r="115">
          <cell r="A115">
            <v>21576</v>
          </cell>
          <cell r="B115" t="str">
            <v>AL AHMADI H Khalid</v>
          </cell>
        </row>
        <row r="116">
          <cell r="A116">
            <v>6819</v>
          </cell>
          <cell r="B116" t="str">
            <v>BAHAMDAIN A Hatim</v>
          </cell>
        </row>
        <row r="117">
          <cell r="A117">
            <v>17800</v>
          </cell>
          <cell r="B117" t="str">
            <v>AL GHAMDI A Abdulghani</v>
          </cell>
        </row>
        <row r="118">
          <cell r="A118">
            <v>11124</v>
          </cell>
          <cell r="B118" t="str">
            <v>MANJAL M Zohair</v>
          </cell>
        </row>
        <row r="119">
          <cell r="A119">
            <v>18057</v>
          </cell>
          <cell r="B119" t="str">
            <v>AL HARTHI J Mohammed</v>
          </cell>
        </row>
        <row r="120">
          <cell r="A120">
            <v>6020</v>
          </cell>
          <cell r="B120" t="str">
            <v>OBAID H Anwar</v>
          </cell>
        </row>
        <row r="121">
          <cell r="A121">
            <v>19856</v>
          </cell>
          <cell r="B121" t="str">
            <v>ABID J Adil</v>
          </cell>
        </row>
        <row r="122">
          <cell r="A122">
            <v>11112</v>
          </cell>
          <cell r="B122" t="str">
            <v>BEN AFIF A Abdalla</v>
          </cell>
        </row>
        <row r="123">
          <cell r="A123">
            <v>3037837</v>
          </cell>
          <cell r="B123" t="str">
            <v>SADEK M Ahmed</v>
          </cell>
        </row>
        <row r="124">
          <cell r="A124">
            <v>9589</v>
          </cell>
          <cell r="B124" t="str">
            <v>NAZER M Marwan</v>
          </cell>
        </row>
        <row r="125">
          <cell r="A125">
            <v>11189</v>
          </cell>
          <cell r="B125" t="str">
            <v>AL UGBI M Yousif</v>
          </cell>
        </row>
        <row r="126">
          <cell r="A126">
            <v>7152</v>
          </cell>
          <cell r="B126" t="str">
            <v>SAEIDY A Amin</v>
          </cell>
        </row>
        <row r="127">
          <cell r="A127">
            <v>20419</v>
          </cell>
          <cell r="B127" t="str">
            <v>NOGALI A Ahmed</v>
          </cell>
        </row>
        <row r="128">
          <cell r="A128">
            <v>11176</v>
          </cell>
          <cell r="B128" t="str">
            <v>FELEMBAN A Fawaz</v>
          </cell>
        </row>
        <row r="129">
          <cell r="A129">
            <v>22098</v>
          </cell>
          <cell r="B129" t="str">
            <v>ALKHDAIDI M Awwad</v>
          </cell>
        </row>
        <row r="130">
          <cell r="A130">
            <v>11167</v>
          </cell>
          <cell r="B130" t="str">
            <v>DAKHAKHNI A Fahad</v>
          </cell>
        </row>
        <row r="131">
          <cell r="A131">
            <v>3036926</v>
          </cell>
          <cell r="B131" t="str">
            <v>KHAN A Taqreiz</v>
          </cell>
        </row>
        <row r="132">
          <cell r="A132">
            <v>11170</v>
          </cell>
          <cell r="B132" t="str">
            <v>AL AHMARI Z Abdullah</v>
          </cell>
        </row>
        <row r="133">
          <cell r="A133">
            <v>18164</v>
          </cell>
          <cell r="B133" t="str">
            <v>BARNAWI B Adam</v>
          </cell>
        </row>
        <row r="134">
          <cell r="A134">
            <v>11182</v>
          </cell>
          <cell r="B134" t="str">
            <v>SIRHAN S Ayedh</v>
          </cell>
        </row>
        <row r="135">
          <cell r="A135">
            <v>21577</v>
          </cell>
          <cell r="B135" t="str">
            <v>AL GHAMDI S Omer</v>
          </cell>
        </row>
        <row r="136">
          <cell r="A136">
            <v>21578</v>
          </cell>
          <cell r="B136" t="str">
            <v>BAMKHAYER S Hilal</v>
          </cell>
        </row>
        <row r="137">
          <cell r="A137">
            <v>3033555</v>
          </cell>
          <cell r="B137" t="str">
            <v>AL FADLI A Hussein</v>
          </cell>
        </row>
        <row r="138">
          <cell r="A138">
            <v>11739</v>
          </cell>
          <cell r="B138" t="str">
            <v>KUTBI O Mohammed</v>
          </cell>
        </row>
        <row r="139">
          <cell r="A139">
            <v>21883</v>
          </cell>
          <cell r="B139" t="str">
            <v>AL RAZHI S Abdulhadi</v>
          </cell>
        </row>
        <row r="140">
          <cell r="A140">
            <v>11724</v>
          </cell>
          <cell r="B140" t="str">
            <v>AL AIBAN S Hassan</v>
          </cell>
        </row>
        <row r="141">
          <cell r="A141">
            <v>21504</v>
          </cell>
          <cell r="B141" t="str">
            <v>SAMMAN J Abdulwahid</v>
          </cell>
        </row>
        <row r="142">
          <cell r="A142">
            <v>11738</v>
          </cell>
          <cell r="B142" t="str">
            <v>FARRAN H Mohammed</v>
          </cell>
        </row>
        <row r="143">
          <cell r="A143">
            <v>3036954</v>
          </cell>
          <cell r="B143" t="str">
            <v>JAHA J Jaha</v>
          </cell>
        </row>
        <row r="144">
          <cell r="A144">
            <v>11746</v>
          </cell>
          <cell r="B144" t="str">
            <v>ZABEEDI A Saleh</v>
          </cell>
        </row>
        <row r="145">
          <cell r="A145">
            <v>23096</v>
          </cell>
          <cell r="B145" t="str">
            <v>BOKHARI M Khalid</v>
          </cell>
        </row>
        <row r="146">
          <cell r="A146">
            <v>11719</v>
          </cell>
          <cell r="B146" t="str">
            <v>AL DEEB D Mohammed</v>
          </cell>
        </row>
        <row r="147">
          <cell r="A147">
            <v>21897</v>
          </cell>
          <cell r="B147" t="str">
            <v>MOKHTAR M Seraj</v>
          </cell>
        </row>
        <row r="148">
          <cell r="A148">
            <v>11747</v>
          </cell>
          <cell r="B148" t="str">
            <v>TUJJAR AL SHAHEY A. Adel</v>
          </cell>
        </row>
        <row r="149">
          <cell r="A149">
            <v>18874</v>
          </cell>
          <cell r="B149" t="str">
            <v>TUKER A Abdulgader</v>
          </cell>
        </row>
        <row r="150">
          <cell r="A150">
            <v>11721</v>
          </cell>
          <cell r="B150" t="str">
            <v>BAHADIK M Musaad</v>
          </cell>
        </row>
        <row r="151">
          <cell r="A151">
            <v>20291</v>
          </cell>
          <cell r="B151" t="str">
            <v>AL GANASS A Ahmed</v>
          </cell>
        </row>
        <row r="152">
          <cell r="A152">
            <v>12601</v>
          </cell>
          <cell r="B152" t="str">
            <v>AL REFAIE A Salah</v>
          </cell>
        </row>
        <row r="153">
          <cell r="A153">
            <v>18277</v>
          </cell>
          <cell r="B153" t="str">
            <v>HANBALI A Hassan</v>
          </cell>
        </row>
        <row r="154">
          <cell r="A154">
            <v>12605</v>
          </cell>
          <cell r="B154" t="str">
            <v>SHEIKH A Ehsan</v>
          </cell>
        </row>
        <row r="155">
          <cell r="A155">
            <v>22923</v>
          </cell>
          <cell r="B155" t="str">
            <v>AL HIDRI A Yasser</v>
          </cell>
        </row>
        <row r="156">
          <cell r="A156">
            <v>12629</v>
          </cell>
          <cell r="B156" t="str">
            <v>BAGHDADI M Hassan</v>
          </cell>
        </row>
        <row r="157">
          <cell r="A157">
            <v>22091</v>
          </cell>
          <cell r="B157" t="str">
            <v>AL-JEHANI H Khalid</v>
          </cell>
        </row>
        <row r="158">
          <cell r="A158">
            <v>11799</v>
          </cell>
          <cell r="B158" t="str">
            <v>AL NOAMY H Ibrahim</v>
          </cell>
        </row>
        <row r="159">
          <cell r="A159">
            <v>21834</v>
          </cell>
          <cell r="B159" t="str">
            <v>MAKKI E Mohammed</v>
          </cell>
        </row>
        <row r="160">
          <cell r="A160">
            <v>12652</v>
          </cell>
          <cell r="B160" t="str">
            <v>KHAYYAT M Mohammed</v>
          </cell>
        </row>
        <row r="161">
          <cell r="A161">
            <v>21729</v>
          </cell>
          <cell r="B161" t="str">
            <v>SAAD I Ahmed</v>
          </cell>
        </row>
        <row r="162">
          <cell r="A162">
            <v>5704</v>
          </cell>
          <cell r="B162" t="str">
            <v>AL MULLA A Ali</v>
          </cell>
        </row>
        <row r="163">
          <cell r="A163">
            <v>8002472</v>
          </cell>
          <cell r="B163" t="str">
            <v>ALISSA S Ghilan</v>
          </cell>
        </row>
        <row r="164">
          <cell r="A164">
            <v>11785</v>
          </cell>
          <cell r="B164" t="str">
            <v>ALSHOWAIMAN A Saud</v>
          </cell>
        </row>
        <row r="165">
          <cell r="A165">
            <v>23756</v>
          </cell>
          <cell r="B165" t="str">
            <v>TURAIRI S Ibrahim</v>
          </cell>
        </row>
        <row r="166">
          <cell r="A166">
            <v>13205</v>
          </cell>
          <cell r="B166" t="str">
            <v>ALGHAMDI S Abdulhameed</v>
          </cell>
        </row>
        <row r="167">
          <cell r="A167">
            <v>22602</v>
          </cell>
          <cell r="B167" t="str">
            <v>AL SBEAY A Mohammed</v>
          </cell>
        </row>
        <row r="168">
          <cell r="A168">
            <v>7087</v>
          </cell>
          <cell r="B168" t="str">
            <v>JASSOMA A Hassan</v>
          </cell>
        </row>
        <row r="169">
          <cell r="A169">
            <v>19126</v>
          </cell>
          <cell r="B169" t="str">
            <v>GESTENIAH A Abdo</v>
          </cell>
        </row>
        <row r="170">
          <cell r="A170">
            <v>12626</v>
          </cell>
          <cell r="B170" t="str">
            <v>BUKHARY K Ismail</v>
          </cell>
        </row>
        <row r="171">
          <cell r="A171">
            <v>18152</v>
          </cell>
          <cell r="B171" t="str">
            <v>AL OTAIBI B Khalid</v>
          </cell>
        </row>
        <row r="172">
          <cell r="A172">
            <v>12631</v>
          </cell>
          <cell r="B172" t="str">
            <v>NASSAR K Abdulnasir</v>
          </cell>
        </row>
        <row r="173">
          <cell r="A173">
            <v>20479</v>
          </cell>
          <cell r="B173" t="str">
            <v>JAMALALLAIL Z Mohammed</v>
          </cell>
        </row>
        <row r="174">
          <cell r="A174">
            <v>13209</v>
          </cell>
          <cell r="B174" t="str">
            <v>SUGATI M Tariq</v>
          </cell>
        </row>
        <row r="175">
          <cell r="A175">
            <v>22111</v>
          </cell>
          <cell r="B175" t="str">
            <v>ENANI A Zuhair</v>
          </cell>
        </row>
        <row r="176">
          <cell r="A176">
            <v>13245</v>
          </cell>
          <cell r="B176" t="str">
            <v>AL SHANBARI A Faiez</v>
          </cell>
        </row>
        <row r="177">
          <cell r="A177">
            <v>19864</v>
          </cell>
          <cell r="B177" t="str">
            <v>BOKHARI A Adnan</v>
          </cell>
        </row>
        <row r="178">
          <cell r="A178">
            <v>12697</v>
          </cell>
          <cell r="B178" t="str">
            <v>KRINSHI M Ahmed</v>
          </cell>
        </row>
        <row r="179">
          <cell r="A179">
            <v>21757</v>
          </cell>
          <cell r="B179" t="str">
            <v>SALAMAH A Wagdi</v>
          </cell>
        </row>
        <row r="180">
          <cell r="A180">
            <v>13216</v>
          </cell>
          <cell r="B180" t="str">
            <v>GHAREEB A Tarek</v>
          </cell>
        </row>
        <row r="181">
          <cell r="A181">
            <v>21491</v>
          </cell>
          <cell r="B181" t="str">
            <v>KHENKAR I Hazim</v>
          </cell>
        </row>
        <row r="182">
          <cell r="A182">
            <v>12679</v>
          </cell>
          <cell r="B182" t="str">
            <v>AL SULIMAN H Jamal</v>
          </cell>
        </row>
        <row r="183">
          <cell r="A183">
            <v>3038128</v>
          </cell>
          <cell r="B183" t="str">
            <v>MABREJA Agonafir</v>
          </cell>
        </row>
        <row r="184">
          <cell r="A184">
            <v>13206</v>
          </cell>
          <cell r="B184" t="str">
            <v>HWEILY M Zaki</v>
          </cell>
        </row>
        <row r="185">
          <cell r="A185">
            <v>18961</v>
          </cell>
          <cell r="B185" t="str">
            <v>SABBAHI A Atif</v>
          </cell>
        </row>
        <row r="186">
          <cell r="A186">
            <v>13208</v>
          </cell>
          <cell r="B186" t="str">
            <v>AL OSAIMY S Abdulhady</v>
          </cell>
        </row>
        <row r="187">
          <cell r="A187">
            <v>8002609</v>
          </cell>
          <cell r="B187" t="str">
            <v>MORAKABIAN S Soheyl</v>
          </cell>
        </row>
        <row r="188">
          <cell r="A188">
            <v>13812</v>
          </cell>
          <cell r="B188" t="str">
            <v>AL GHAMDI M Saad</v>
          </cell>
        </row>
        <row r="189">
          <cell r="A189">
            <v>3036730</v>
          </cell>
          <cell r="B189" t="str">
            <v>QAZI A Naimuddin</v>
          </cell>
        </row>
        <row r="190">
          <cell r="A190">
            <v>13809</v>
          </cell>
          <cell r="B190" t="str">
            <v>ABUGHALYA S. Mohammed</v>
          </cell>
        </row>
        <row r="191">
          <cell r="A191">
            <v>8002627</v>
          </cell>
          <cell r="B191" t="str">
            <v>BAVDEK M Anton</v>
          </cell>
        </row>
        <row r="192">
          <cell r="A192">
            <v>13276</v>
          </cell>
          <cell r="B192" t="str">
            <v>AL OWEINY A Hussein</v>
          </cell>
        </row>
        <row r="193">
          <cell r="A193">
            <v>8002631</v>
          </cell>
          <cell r="B193" t="str">
            <v>ERSKINE A Richard</v>
          </cell>
        </row>
        <row r="194">
          <cell r="A194">
            <v>13828</v>
          </cell>
          <cell r="B194" t="str">
            <v>BARAZI A Abdulrahman</v>
          </cell>
        </row>
        <row r="195">
          <cell r="A195">
            <v>3038189</v>
          </cell>
          <cell r="B195" t="str">
            <v>AL AMAD S Khalid</v>
          </cell>
        </row>
        <row r="196">
          <cell r="A196">
            <v>13849</v>
          </cell>
          <cell r="B196" t="str">
            <v>OTHMAN M Abdulaziz</v>
          </cell>
        </row>
        <row r="197">
          <cell r="A197">
            <v>3038213</v>
          </cell>
          <cell r="B197" t="str">
            <v>MOHASEBJI K Mohammed</v>
          </cell>
        </row>
        <row r="198">
          <cell r="A198">
            <v>13825</v>
          </cell>
          <cell r="B198" t="str">
            <v>AL TURKI A Ali</v>
          </cell>
        </row>
        <row r="199">
          <cell r="A199">
            <v>3038214</v>
          </cell>
          <cell r="B199" t="str">
            <v>BABILI F Mouhamed</v>
          </cell>
        </row>
        <row r="200">
          <cell r="A200">
            <v>13296</v>
          </cell>
          <cell r="B200" t="str">
            <v>AL BISHRY N Numayan</v>
          </cell>
        </row>
        <row r="201">
          <cell r="A201">
            <v>3038209</v>
          </cell>
          <cell r="B201" t="str">
            <v>ABDALLA M Salah</v>
          </cell>
        </row>
        <row r="202">
          <cell r="A202">
            <v>13248</v>
          </cell>
          <cell r="B202" t="str">
            <v>AL JAHDALI H Sraihan</v>
          </cell>
        </row>
        <row r="203">
          <cell r="A203">
            <v>22471</v>
          </cell>
          <cell r="B203" t="str">
            <v>EID M Khalid</v>
          </cell>
        </row>
        <row r="204">
          <cell r="A204">
            <v>13819</v>
          </cell>
          <cell r="B204" t="str">
            <v>KATLAN A Ahmed</v>
          </cell>
        </row>
        <row r="205">
          <cell r="A205">
            <v>11007710</v>
          </cell>
          <cell r="B205" t="str">
            <v>MALIK R Amir</v>
          </cell>
        </row>
        <row r="206">
          <cell r="A206">
            <v>13853</v>
          </cell>
          <cell r="B206" t="str">
            <v>BAGHDADI K Abdulrauf</v>
          </cell>
        </row>
        <row r="207">
          <cell r="A207">
            <v>3038708</v>
          </cell>
          <cell r="B207" t="str">
            <v>CARSTENS M William</v>
          </cell>
        </row>
        <row r="208">
          <cell r="A208">
            <v>13818</v>
          </cell>
          <cell r="B208" t="str">
            <v>NAZER M Waleed</v>
          </cell>
        </row>
        <row r="209">
          <cell r="A209">
            <v>3038709</v>
          </cell>
          <cell r="B209" t="str">
            <v>JANSEN A Philip</v>
          </cell>
        </row>
        <row r="210">
          <cell r="A210">
            <v>13841</v>
          </cell>
          <cell r="B210" t="str">
            <v>AL SHEHAYEB S Abdullah</v>
          </cell>
        </row>
        <row r="211">
          <cell r="A211">
            <v>3038707</v>
          </cell>
          <cell r="B211" t="str">
            <v>BREEDT Hrmanus</v>
          </cell>
        </row>
        <row r="212">
          <cell r="A212">
            <v>13899</v>
          </cell>
          <cell r="B212" t="str">
            <v>MERDAD S Mohammed</v>
          </cell>
        </row>
        <row r="213">
          <cell r="A213">
            <v>11007711</v>
          </cell>
          <cell r="B213" t="str">
            <v>SERFONTEIN L John</v>
          </cell>
        </row>
        <row r="214">
          <cell r="A214">
            <v>13866</v>
          </cell>
          <cell r="B214" t="str">
            <v>AL TAIFI A Abdulaziz</v>
          </cell>
        </row>
        <row r="215">
          <cell r="A215">
            <v>11008342</v>
          </cell>
          <cell r="B215" t="str">
            <v>LEONG S Joo</v>
          </cell>
        </row>
        <row r="216">
          <cell r="A216">
            <v>13863</v>
          </cell>
          <cell r="B216" t="str">
            <v>DERAAN M Abdulla</v>
          </cell>
        </row>
        <row r="217">
          <cell r="A217">
            <v>8002471</v>
          </cell>
          <cell r="B217" t="str">
            <v>ZAAROUR T Abdo</v>
          </cell>
        </row>
        <row r="218">
          <cell r="A218">
            <v>13854</v>
          </cell>
          <cell r="B218" t="str">
            <v>SHUGDAR Y Kamal</v>
          </cell>
        </row>
        <row r="219">
          <cell r="A219">
            <v>11007714</v>
          </cell>
          <cell r="B219" t="str">
            <v>SCHUTTE A Alan</v>
          </cell>
        </row>
        <row r="220">
          <cell r="A220">
            <v>13835</v>
          </cell>
          <cell r="B220" t="str">
            <v>AL BORAYEE A Mohammed</v>
          </cell>
        </row>
        <row r="221">
          <cell r="A221">
            <v>11007720</v>
          </cell>
          <cell r="B221" t="str">
            <v>REYNOLDS W Bradley</v>
          </cell>
        </row>
        <row r="222">
          <cell r="A222">
            <v>13858</v>
          </cell>
          <cell r="B222" t="str">
            <v>AL ROWAILI S Ghaleb</v>
          </cell>
        </row>
        <row r="223">
          <cell r="A223">
            <v>3038706</v>
          </cell>
          <cell r="B223" t="str">
            <v>SIDDIQUI A Mohammad</v>
          </cell>
        </row>
        <row r="224">
          <cell r="A224">
            <v>13804</v>
          </cell>
          <cell r="B224" t="str">
            <v>HOSAWI M Yousuf</v>
          </cell>
        </row>
        <row r="225">
          <cell r="A225">
            <v>11008308</v>
          </cell>
          <cell r="B225" t="str">
            <v>PAVADAI Segeren</v>
          </cell>
        </row>
        <row r="226">
          <cell r="A226">
            <v>13834</v>
          </cell>
          <cell r="B226" t="str">
            <v>ALYAFEE O Bander</v>
          </cell>
        </row>
        <row r="227">
          <cell r="A227">
            <v>11007965</v>
          </cell>
          <cell r="B227" t="str">
            <v>HAMID Nawab</v>
          </cell>
        </row>
        <row r="228">
          <cell r="A228">
            <v>5843</v>
          </cell>
          <cell r="B228" t="str">
            <v>MUBARAK A Osama</v>
          </cell>
        </row>
        <row r="229">
          <cell r="A229">
            <v>11007712</v>
          </cell>
          <cell r="B229" t="str">
            <v>ENGLEBRECHT B Keith</v>
          </cell>
        </row>
        <row r="230">
          <cell r="A230">
            <v>14587</v>
          </cell>
          <cell r="B230" t="str">
            <v>AL HUMAIYAN I Riyadh</v>
          </cell>
        </row>
        <row r="231">
          <cell r="A231">
            <v>11007713</v>
          </cell>
          <cell r="B231" t="str">
            <v>GARRETT A John</v>
          </cell>
        </row>
        <row r="232">
          <cell r="A232">
            <v>14581</v>
          </cell>
          <cell r="B232" t="str">
            <v>AL KHAYAT A Sameer</v>
          </cell>
        </row>
        <row r="233">
          <cell r="A233">
            <v>15110</v>
          </cell>
          <cell r="B233" t="str">
            <v>FELEMBAN M Jamal</v>
          </cell>
        </row>
        <row r="234">
          <cell r="A234">
            <v>14514</v>
          </cell>
          <cell r="B234" t="str">
            <v>EMRAN F Ali</v>
          </cell>
        </row>
        <row r="235">
          <cell r="A235">
            <v>15193</v>
          </cell>
          <cell r="B235" t="str">
            <v>BASAQER A Faisal</v>
          </cell>
        </row>
        <row r="236">
          <cell r="A236">
            <v>8714</v>
          </cell>
          <cell r="B236" t="str">
            <v>SAMARAH S Alawey</v>
          </cell>
        </row>
        <row r="237">
          <cell r="A237">
            <v>15126</v>
          </cell>
          <cell r="B237" t="str">
            <v>AL GHAMDI S Saeed</v>
          </cell>
        </row>
        <row r="238">
          <cell r="A238">
            <v>15122</v>
          </cell>
          <cell r="B238" t="str">
            <v>AL HARBI J Jabir</v>
          </cell>
        </row>
        <row r="239">
          <cell r="A239">
            <v>15132</v>
          </cell>
          <cell r="B239" t="str">
            <v>AJABAH S Adil</v>
          </cell>
        </row>
        <row r="240">
          <cell r="A240">
            <v>14573</v>
          </cell>
          <cell r="B240" t="str">
            <v>RADAIN A Jamal</v>
          </cell>
        </row>
        <row r="241">
          <cell r="A241">
            <v>15653</v>
          </cell>
          <cell r="B241" t="str">
            <v>MOHARRAK Y Mohammad</v>
          </cell>
        </row>
        <row r="242">
          <cell r="A242">
            <v>7828</v>
          </cell>
          <cell r="B242" t="str">
            <v>OWAIDAH M Nashat</v>
          </cell>
        </row>
        <row r="243">
          <cell r="A243">
            <v>15610</v>
          </cell>
          <cell r="B243" t="str">
            <v>KHAN I Khalid</v>
          </cell>
        </row>
        <row r="244">
          <cell r="A244">
            <v>15604</v>
          </cell>
          <cell r="B244" t="str">
            <v>AL HUMRANI G Saeed</v>
          </cell>
        </row>
        <row r="245">
          <cell r="A245">
            <v>15154</v>
          </cell>
          <cell r="B245" t="str">
            <v>NAHAS A Abdullah</v>
          </cell>
        </row>
        <row r="246">
          <cell r="A246">
            <v>15609</v>
          </cell>
          <cell r="B246" t="str">
            <v>DRIAAN A Talal</v>
          </cell>
        </row>
        <row r="247">
          <cell r="A247">
            <v>9147</v>
          </cell>
          <cell r="B247" t="str">
            <v>AL YAMANI N Ahmed</v>
          </cell>
        </row>
        <row r="248">
          <cell r="A248">
            <v>15627</v>
          </cell>
          <cell r="B248" t="str">
            <v>AZZOUZ J Tariq</v>
          </cell>
        </row>
        <row r="249">
          <cell r="A249">
            <v>15657</v>
          </cell>
          <cell r="B249" t="str">
            <v>AL SABHANI S Mohamed</v>
          </cell>
        </row>
        <row r="250">
          <cell r="A250">
            <v>15621</v>
          </cell>
          <cell r="B250" t="str">
            <v>ALARKOUBI S Mohammed</v>
          </cell>
        </row>
        <row r="251">
          <cell r="A251">
            <v>15687</v>
          </cell>
          <cell r="B251" t="str">
            <v>AL GHAMDI A Saleh</v>
          </cell>
        </row>
        <row r="252">
          <cell r="A252">
            <v>15633</v>
          </cell>
          <cell r="B252" t="str">
            <v>BANAJA A Munir</v>
          </cell>
        </row>
        <row r="253">
          <cell r="A253">
            <v>15178</v>
          </cell>
          <cell r="B253" t="str">
            <v>SHEIKH O Mansour</v>
          </cell>
        </row>
        <row r="254">
          <cell r="A254">
            <v>15182</v>
          </cell>
          <cell r="B254" t="str">
            <v>AL FORAIKH S Mobarak</v>
          </cell>
        </row>
        <row r="255">
          <cell r="A255">
            <v>15196</v>
          </cell>
          <cell r="B255" t="str">
            <v>ABU SHANAB S Hassan</v>
          </cell>
        </row>
        <row r="256">
          <cell r="A256">
            <v>15191</v>
          </cell>
          <cell r="B256" t="str">
            <v>TUNISI B Midhat</v>
          </cell>
        </row>
        <row r="257">
          <cell r="A257">
            <v>15198</v>
          </cell>
          <cell r="B257" t="str">
            <v>ALQURASHI M Ghazi</v>
          </cell>
        </row>
        <row r="258">
          <cell r="A258">
            <v>15628</v>
          </cell>
          <cell r="B258" t="str">
            <v>GHULAM M Abdullatif</v>
          </cell>
        </row>
        <row r="259">
          <cell r="A259">
            <v>16012</v>
          </cell>
          <cell r="B259" t="str">
            <v>AL SHEHRI O Ali</v>
          </cell>
        </row>
        <row r="260">
          <cell r="A260">
            <v>15668</v>
          </cell>
          <cell r="B260" t="str">
            <v>KHIDER K Mustafa</v>
          </cell>
        </row>
        <row r="261">
          <cell r="A261">
            <v>16051</v>
          </cell>
          <cell r="B261" t="str">
            <v>SULEIMANI R Talal</v>
          </cell>
        </row>
        <row r="262">
          <cell r="A262">
            <v>16920</v>
          </cell>
          <cell r="B262" t="str">
            <v>RAFEI M Abdullah</v>
          </cell>
        </row>
        <row r="263">
          <cell r="A263">
            <v>15656</v>
          </cell>
          <cell r="B263" t="str">
            <v>AL GHAMDI M Misfir</v>
          </cell>
        </row>
        <row r="264">
          <cell r="A264">
            <v>16047</v>
          </cell>
          <cell r="B264" t="str">
            <v>NAHARI M Jamal</v>
          </cell>
        </row>
        <row r="265">
          <cell r="A265">
            <v>16031</v>
          </cell>
          <cell r="B265" t="str">
            <v>ALEM S Essam</v>
          </cell>
        </row>
        <row r="266">
          <cell r="A266">
            <v>16046</v>
          </cell>
          <cell r="B266" t="str">
            <v>AL NEMARY J Mohammed</v>
          </cell>
        </row>
        <row r="267">
          <cell r="A267">
            <v>16006</v>
          </cell>
          <cell r="B267" t="str">
            <v>BAGADIR A Salim</v>
          </cell>
        </row>
        <row r="268">
          <cell r="A268">
            <v>16071</v>
          </cell>
          <cell r="B268" t="str">
            <v>JAR A Hassan</v>
          </cell>
        </row>
        <row r="269">
          <cell r="A269">
            <v>16044</v>
          </cell>
          <cell r="B269" t="str">
            <v>AL SHARIF N Suhail</v>
          </cell>
        </row>
        <row r="270">
          <cell r="A270">
            <v>16083</v>
          </cell>
          <cell r="B270" t="str">
            <v>RIDWAN M Nooruddin</v>
          </cell>
        </row>
        <row r="271">
          <cell r="A271">
            <v>16074</v>
          </cell>
          <cell r="B271" t="str">
            <v>ABID (TARIQ) S Tariq</v>
          </cell>
        </row>
        <row r="272">
          <cell r="A272">
            <v>16077</v>
          </cell>
          <cell r="B272" t="str">
            <v>HALAWANI H Ibrahim</v>
          </cell>
        </row>
        <row r="273">
          <cell r="A273">
            <v>16085</v>
          </cell>
          <cell r="B273" t="str">
            <v>AL KHATABI M Faisal</v>
          </cell>
        </row>
        <row r="274">
          <cell r="A274">
            <v>3035856</v>
          </cell>
          <cell r="B274" t="str">
            <v>KASSA A Abdul</v>
          </cell>
        </row>
        <row r="275">
          <cell r="A275">
            <v>16078</v>
          </cell>
          <cell r="B275" t="str">
            <v>BOKHARY K Fuad</v>
          </cell>
        </row>
        <row r="276">
          <cell r="A276">
            <v>16644</v>
          </cell>
          <cell r="B276" t="str">
            <v>AL SHAMMASI S Khalid</v>
          </cell>
        </row>
        <row r="277">
          <cell r="A277">
            <v>16615</v>
          </cell>
          <cell r="B277" t="str">
            <v>KOSHAK H Khalid</v>
          </cell>
        </row>
        <row r="278">
          <cell r="A278">
            <v>16087</v>
          </cell>
          <cell r="B278" t="str">
            <v>KHAYYAT S Fawzi</v>
          </cell>
        </row>
        <row r="279">
          <cell r="A279">
            <v>16094</v>
          </cell>
          <cell r="B279" t="str">
            <v>JAMEL EL LAIL H Mohammed</v>
          </cell>
        </row>
        <row r="280">
          <cell r="A280">
            <v>16634</v>
          </cell>
          <cell r="B280" t="str">
            <v>DAGHISTANI A Wahid</v>
          </cell>
        </row>
        <row r="281">
          <cell r="A281">
            <v>16640</v>
          </cell>
          <cell r="B281" t="str">
            <v>ALMADANI M Awadallah</v>
          </cell>
        </row>
        <row r="282">
          <cell r="A282">
            <v>16663</v>
          </cell>
          <cell r="B282" t="str">
            <v>ZAHRAN A Waleed</v>
          </cell>
        </row>
        <row r="283">
          <cell r="A283">
            <v>16667</v>
          </cell>
          <cell r="B283" t="str">
            <v>HIJAZI M Saleh</v>
          </cell>
        </row>
        <row r="284">
          <cell r="A284">
            <v>16652</v>
          </cell>
          <cell r="B284" t="str">
            <v>AL GHAMDI S Ali</v>
          </cell>
        </row>
        <row r="285">
          <cell r="A285">
            <v>16655</v>
          </cell>
          <cell r="B285" t="str">
            <v>KAWTHER H Waheeb</v>
          </cell>
        </row>
        <row r="286">
          <cell r="A286">
            <v>16933</v>
          </cell>
          <cell r="B286" t="str">
            <v>Luqman Shingiti M Anwar</v>
          </cell>
        </row>
        <row r="287">
          <cell r="A287">
            <v>5094</v>
          </cell>
          <cell r="B287" t="str">
            <v>BOKHARI O Mohammed</v>
          </cell>
        </row>
        <row r="288">
          <cell r="A288">
            <v>16935</v>
          </cell>
          <cell r="B288" t="str">
            <v>AL MOSHAWAH H Ahmed</v>
          </cell>
        </row>
        <row r="289">
          <cell r="A289">
            <v>16912</v>
          </cell>
          <cell r="B289" t="str">
            <v>ABULKHAIR M Omar</v>
          </cell>
        </row>
        <row r="290">
          <cell r="A290">
            <v>15699</v>
          </cell>
          <cell r="B290" t="str">
            <v>NAHHAS A Faisal</v>
          </cell>
        </row>
        <row r="291">
          <cell r="A291">
            <v>15697</v>
          </cell>
          <cell r="B291" t="str">
            <v>ZAREI M Abdullah</v>
          </cell>
        </row>
        <row r="292">
          <cell r="A292">
            <v>7844</v>
          </cell>
          <cell r="B292" t="str">
            <v>MOSLI A Zaki</v>
          </cell>
        </row>
        <row r="293">
          <cell r="A293">
            <v>16961</v>
          </cell>
          <cell r="B293" t="str">
            <v>AL HUSAIL I Mohammed</v>
          </cell>
        </row>
        <row r="294">
          <cell r="A294">
            <v>16981</v>
          </cell>
          <cell r="B294" t="str">
            <v>AL SIBIANI T Mohammed</v>
          </cell>
        </row>
        <row r="295">
          <cell r="A295">
            <v>16985</v>
          </cell>
          <cell r="B295" t="str">
            <v>AL HAJRI R Abdullah</v>
          </cell>
        </row>
        <row r="296">
          <cell r="A296">
            <v>16939</v>
          </cell>
          <cell r="B296" t="str">
            <v>AL ROBAIAN I Nassir</v>
          </cell>
        </row>
        <row r="297">
          <cell r="A297">
            <v>16983</v>
          </cell>
          <cell r="B297" t="str">
            <v>AL HEIFANI S Abdullah</v>
          </cell>
        </row>
        <row r="298">
          <cell r="A298">
            <v>17117</v>
          </cell>
          <cell r="B298" t="str">
            <v>NAZER Y Mostafa</v>
          </cell>
        </row>
        <row r="299">
          <cell r="A299">
            <v>17168</v>
          </cell>
          <cell r="B299" t="str">
            <v>AL SHAHRANI M Ahmed</v>
          </cell>
        </row>
        <row r="300">
          <cell r="A300">
            <v>17000</v>
          </cell>
          <cell r="B300" t="str">
            <v>AL DOSSARI A Anas</v>
          </cell>
        </row>
        <row r="301">
          <cell r="A301">
            <v>17104</v>
          </cell>
          <cell r="B301" t="str">
            <v>AL DAIRI K Mustafa</v>
          </cell>
        </row>
        <row r="302">
          <cell r="A302">
            <v>17166</v>
          </cell>
          <cell r="B302" t="str">
            <v>AL GHAMDI H Saeed</v>
          </cell>
        </row>
        <row r="303">
          <cell r="A303">
            <v>17408</v>
          </cell>
          <cell r="B303" t="str">
            <v>AL EITEIBI S Abdullah</v>
          </cell>
        </row>
        <row r="304">
          <cell r="A304">
            <v>17443</v>
          </cell>
          <cell r="B304" t="str">
            <v>MUKHTAR H Jamal</v>
          </cell>
        </row>
        <row r="305">
          <cell r="A305">
            <v>17442</v>
          </cell>
          <cell r="B305" t="str">
            <v>AFANDI A Waleed</v>
          </cell>
        </row>
        <row r="306">
          <cell r="A306">
            <v>17401</v>
          </cell>
          <cell r="B306" t="str">
            <v>MUKHTAR A Mohammed</v>
          </cell>
        </row>
        <row r="307">
          <cell r="A307">
            <v>17425</v>
          </cell>
          <cell r="B307" t="str">
            <v>DAFFA H Ismail</v>
          </cell>
        </row>
        <row r="308">
          <cell r="A308">
            <v>17459</v>
          </cell>
          <cell r="B308" t="str">
            <v>AL GHAMDI A Ali</v>
          </cell>
        </row>
        <row r="309">
          <cell r="A309">
            <v>17448</v>
          </cell>
          <cell r="B309" t="str">
            <v>AL MUZAINI A Ahmed</v>
          </cell>
        </row>
        <row r="310">
          <cell r="A310">
            <v>17434</v>
          </cell>
          <cell r="B310" t="str">
            <v>AL BARRAK S Khalid</v>
          </cell>
        </row>
        <row r="311">
          <cell r="A311">
            <v>17435</v>
          </cell>
          <cell r="B311" t="str">
            <v>BADKOOK S Sahal</v>
          </cell>
        </row>
        <row r="312">
          <cell r="A312">
            <v>17454</v>
          </cell>
          <cell r="B312" t="str">
            <v>AL SHARIF F Hazim</v>
          </cell>
        </row>
        <row r="313">
          <cell r="A313">
            <v>17463</v>
          </cell>
          <cell r="B313" t="str">
            <v>MOUSA H Mohammed</v>
          </cell>
        </row>
        <row r="314">
          <cell r="A314">
            <v>17446</v>
          </cell>
          <cell r="B314" t="str">
            <v>AL BASSAM M Sami</v>
          </cell>
        </row>
        <row r="315">
          <cell r="A315">
            <v>17449</v>
          </cell>
          <cell r="B315" t="str">
            <v>HAIDER A Abdul Aziz</v>
          </cell>
        </row>
        <row r="316">
          <cell r="A316">
            <v>17432</v>
          </cell>
          <cell r="B316" t="str">
            <v>BUKKER M Tariq</v>
          </cell>
        </row>
        <row r="317">
          <cell r="A317">
            <v>17428</v>
          </cell>
          <cell r="B317" t="str">
            <v>AL SADOUN T Majid</v>
          </cell>
        </row>
        <row r="318">
          <cell r="A318">
            <v>17430</v>
          </cell>
          <cell r="B318" t="str">
            <v>ALYAMI A Khalid</v>
          </cell>
        </row>
        <row r="319">
          <cell r="A319">
            <v>17424</v>
          </cell>
          <cell r="B319" t="str">
            <v>ALOLAYAN A Badr</v>
          </cell>
        </row>
        <row r="320">
          <cell r="A320">
            <v>17437</v>
          </cell>
          <cell r="B320" t="str">
            <v>SHEIKH Y Faisal</v>
          </cell>
        </row>
        <row r="321">
          <cell r="A321">
            <v>17450</v>
          </cell>
          <cell r="B321" t="str">
            <v>SHABANAH D Fawzi</v>
          </cell>
        </row>
        <row r="322">
          <cell r="A322">
            <v>17447</v>
          </cell>
          <cell r="B322" t="str">
            <v>SHABHAI S Adnan</v>
          </cell>
        </row>
        <row r="323">
          <cell r="A323">
            <v>17438</v>
          </cell>
          <cell r="B323" t="str">
            <v>SHAIBAH A Hani</v>
          </cell>
        </row>
        <row r="324">
          <cell r="A324">
            <v>17466</v>
          </cell>
          <cell r="B324" t="str">
            <v>AL GHAMDI H Ali</v>
          </cell>
        </row>
        <row r="325">
          <cell r="A325">
            <v>17470</v>
          </cell>
          <cell r="B325" t="str">
            <v>AL DOWISH A Sa'eb</v>
          </cell>
        </row>
        <row r="326">
          <cell r="A326">
            <v>17460</v>
          </cell>
          <cell r="B326" t="str">
            <v>ABDULWAHAB M Hussein</v>
          </cell>
        </row>
        <row r="327">
          <cell r="A327">
            <v>17477</v>
          </cell>
          <cell r="B327" t="str">
            <v>HINNAWI A Saad</v>
          </cell>
        </row>
        <row r="328">
          <cell r="A328">
            <v>17467</v>
          </cell>
          <cell r="B328" t="str">
            <v>AL THUBAITI M Abdulmoghni</v>
          </cell>
        </row>
        <row r="329">
          <cell r="A329">
            <v>17464</v>
          </cell>
          <cell r="B329" t="str">
            <v>AL KARNI M Mousa</v>
          </cell>
        </row>
        <row r="330">
          <cell r="A330">
            <v>17726</v>
          </cell>
          <cell r="B330" t="str">
            <v>AL GHUBAINI N Salamah</v>
          </cell>
        </row>
        <row r="331">
          <cell r="A331">
            <v>17764</v>
          </cell>
          <cell r="B331" t="str">
            <v>AL ANSSARI M Abdulqadir</v>
          </cell>
        </row>
        <row r="332">
          <cell r="A332">
            <v>17719</v>
          </cell>
          <cell r="B332" t="str">
            <v>KHUSHAIM S Abdulaziz</v>
          </cell>
        </row>
        <row r="333">
          <cell r="A333">
            <v>17798</v>
          </cell>
          <cell r="B333" t="str">
            <v>AL ZUMUR A Abdullah</v>
          </cell>
        </row>
        <row r="334">
          <cell r="A334">
            <v>17785</v>
          </cell>
          <cell r="B334" t="str">
            <v>ALSAFWANI H Husam</v>
          </cell>
        </row>
        <row r="335">
          <cell r="A335">
            <v>17712</v>
          </cell>
          <cell r="B335" t="str">
            <v>HALAWANI O Fawaz</v>
          </cell>
        </row>
        <row r="336">
          <cell r="A336">
            <v>18016</v>
          </cell>
          <cell r="B336" t="str">
            <v>AL GHAMDI E Saeed</v>
          </cell>
        </row>
        <row r="337">
          <cell r="A337">
            <v>18006</v>
          </cell>
          <cell r="B337" t="str">
            <v>BANAMAH A Saeed</v>
          </cell>
        </row>
        <row r="338">
          <cell r="A338">
            <v>18012</v>
          </cell>
          <cell r="B338" t="str">
            <v>TURKISTANI M Abdulrauf</v>
          </cell>
        </row>
        <row r="339">
          <cell r="A339">
            <v>17787</v>
          </cell>
          <cell r="B339" t="str">
            <v>AL SHARIEF A Abdulrazaq</v>
          </cell>
        </row>
        <row r="340">
          <cell r="A340">
            <v>18033</v>
          </cell>
          <cell r="B340" t="str">
            <v>AL HILAL M Nabeel</v>
          </cell>
        </row>
        <row r="341">
          <cell r="A341">
            <v>17792</v>
          </cell>
          <cell r="B341" t="str">
            <v>ABID J Nasir</v>
          </cell>
        </row>
        <row r="342">
          <cell r="A342">
            <v>18073</v>
          </cell>
          <cell r="B342" t="str">
            <v>BOKHARI A Abdullah</v>
          </cell>
        </row>
        <row r="343">
          <cell r="A343">
            <v>18103</v>
          </cell>
          <cell r="B343" t="str">
            <v>BUHAMIDAH A Abdul Latif</v>
          </cell>
        </row>
        <row r="344">
          <cell r="A344">
            <v>18040</v>
          </cell>
          <cell r="B344" t="str">
            <v>BANAJA S Mohammed</v>
          </cell>
        </row>
        <row r="345">
          <cell r="A345">
            <v>18173</v>
          </cell>
          <cell r="B345" t="str">
            <v>SHAMS M Ahmed</v>
          </cell>
        </row>
        <row r="346">
          <cell r="A346">
            <v>18034</v>
          </cell>
          <cell r="B346" t="str">
            <v>GHANDOORA H Marwan</v>
          </cell>
        </row>
        <row r="347">
          <cell r="A347">
            <v>18019</v>
          </cell>
          <cell r="B347" t="str">
            <v>TAJ Y Mohammed</v>
          </cell>
        </row>
        <row r="348">
          <cell r="A348">
            <v>18023</v>
          </cell>
          <cell r="B348" t="str">
            <v>BASYONI F Asad</v>
          </cell>
        </row>
        <row r="349">
          <cell r="A349">
            <v>18046</v>
          </cell>
          <cell r="B349" t="str">
            <v>DANISH M Hisham</v>
          </cell>
        </row>
        <row r="350">
          <cell r="A350">
            <v>18059</v>
          </cell>
          <cell r="B350" t="str">
            <v>BAKHEET K Abdul Karim</v>
          </cell>
        </row>
        <row r="351">
          <cell r="A351">
            <v>18009</v>
          </cell>
          <cell r="B351" t="str">
            <v>AL ASIRI M Abdullah</v>
          </cell>
        </row>
        <row r="352">
          <cell r="A352">
            <v>18056</v>
          </cell>
          <cell r="B352" t="str">
            <v>AL ALAWI M Abdullah</v>
          </cell>
        </row>
        <row r="353">
          <cell r="A353">
            <v>9057</v>
          </cell>
          <cell r="B353" t="str">
            <v>AL GAHTANI A Abdullah</v>
          </cell>
        </row>
        <row r="354">
          <cell r="A354">
            <v>18010</v>
          </cell>
          <cell r="B354" t="str">
            <v>AL QAHTANI A Said Ali</v>
          </cell>
        </row>
        <row r="355">
          <cell r="A355">
            <v>18060</v>
          </cell>
          <cell r="B355" t="str">
            <v>BASYOUNI H Nabeel</v>
          </cell>
        </row>
        <row r="356">
          <cell r="A356">
            <v>18067</v>
          </cell>
          <cell r="B356" t="str">
            <v>HESAMUDDIN A Samir</v>
          </cell>
        </row>
        <row r="357">
          <cell r="A357">
            <v>18084</v>
          </cell>
          <cell r="B357" t="str">
            <v>AL ATRAM M Osama</v>
          </cell>
        </row>
        <row r="358">
          <cell r="A358">
            <v>18014</v>
          </cell>
          <cell r="B358" t="str">
            <v>ABOUL FARAGE S Sabri</v>
          </cell>
        </row>
        <row r="359">
          <cell r="A359">
            <v>18127</v>
          </cell>
          <cell r="B359" t="str">
            <v>AL OMAR M Yousef</v>
          </cell>
        </row>
        <row r="360">
          <cell r="A360">
            <v>18141</v>
          </cell>
          <cell r="B360" t="str">
            <v>AL HASAN M Saleh</v>
          </cell>
        </row>
        <row r="361">
          <cell r="A361">
            <v>18111</v>
          </cell>
          <cell r="B361" t="str">
            <v>KANO D Sameer</v>
          </cell>
        </row>
        <row r="362">
          <cell r="A362">
            <v>18086</v>
          </cell>
          <cell r="B362" t="str">
            <v>SABBAGH M Yahya</v>
          </cell>
        </row>
        <row r="363">
          <cell r="A363">
            <v>18078</v>
          </cell>
          <cell r="B363" t="str">
            <v>YAGMOUR A Ayman</v>
          </cell>
        </row>
        <row r="364">
          <cell r="A364">
            <v>18136</v>
          </cell>
          <cell r="B364" t="str">
            <v>AL ZEBEIDY H Anwar</v>
          </cell>
        </row>
        <row r="365">
          <cell r="A365">
            <v>18227</v>
          </cell>
          <cell r="B365" t="str">
            <v>BAKHEET M Basim</v>
          </cell>
        </row>
        <row r="366">
          <cell r="A366">
            <v>18212</v>
          </cell>
          <cell r="B366" t="str">
            <v>AL OGAILY A Tariq</v>
          </cell>
        </row>
        <row r="367">
          <cell r="A367">
            <v>18240</v>
          </cell>
          <cell r="B367" t="str">
            <v>AL RASHDI M Sulaiman</v>
          </cell>
        </row>
        <row r="368">
          <cell r="A368">
            <v>18108</v>
          </cell>
          <cell r="B368" t="str">
            <v>KAYYAL S Khalid</v>
          </cell>
        </row>
        <row r="369">
          <cell r="A369">
            <v>9171</v>
          </cell>
          <cell r="B369" t="str">
            <v>SIDDIQUI M H.Faisal</v>
          </cell>
        </row>
        <row r="370">
          <cell r="A370">
            <v>10002</v>
          </cell>
          <cell r="B370" t="str">
            <v>AL MADANI I Abdulwahab</v>
          </cell>
        </row>
        <row r="371">
          <cell r="A371">
            <v>18241</v>
          </cell>
          <cell r="B371" t="str">
            <v>SHAHEEN H Ahmed</v>
          </cell>
        </row>
        <row r="372">
          <cell r="A372">
            <v>18131</v>
          </cell>
          <cell r="B372" t="str">
            <v>MASOUD M Tarek</v>
          </cell>
        </row>
        <row r="373">
          <cell r="A373">
            <v>18244</v>
          </cell>
          <cell r="B373" t="str">
            <v>FOUDA J Nedal</v>
          </cell>
        </row>
        <row r="374">
          <cell r="A374">
            <v>18182</v>
          </cell>
          <cell r="B374" t="str">
            <v>AL OSHEREY A Mohammed</v>
          </cell>
        </row>
        <row r="375">
          <cell r="A375">
            <v>18204</v>
          </cell>
          <cell r="B375" t="str">
            <v>AL MIRABI S Samir</v>
          </cell>
        </row>
        <row r="376">
          <cell r="A376">
            <v>18321</v>
          </cell>
          <cell r="B376" t="str">
            <v>AL SHAHRANI S Abdul Hakeem</v>
          </cell>
        </row>
        <row r="377">
          <cell r="A377">
            <v>18301</v>
          </cell>
          <cell r="B377" t="str">
            <v>AL ABDANI S Mohammed</v>
          </cell>
        </row>
        <row r="378">
          <cell r="A378">
            <v>18296</v>
          </cell>
          <cell r="B378" t="str">
            <v>AL MALKI S Abdullah</v>
          </cell>
        </row>
        <row r="379">
          <cell r="A379">
            <v>18307</v>
          </cell>
          <cell r="B379" t="str">
            <v>AL MURSHEDI A Khalid</v>
          </cell>
        </row>
        <row r="380">
          <cell r="A380">
            <v>18305</v>
          </cell>
          <cell r="B380" t="str">
            <v>GARI A Othman</v>
          </cell>
        </row>
        <row r="381">
          <cell r="A381">
            <v>18297</v>
          </cell>
          <cell r="B381" t="str">
            <v>QURBAN M Adnan</v>
          </cell>
        </row>
        <row r="382">
          <cell r="A382">
            <v>18281</v>
          </cell>
          <cell r="B382" t="str">
            <v>BADAWI R Nidhal</v>
          </cell>
        </row>
        <row r="383">
          <cell r="A383">
            <v>18299</v>
          </cell>
          <cell r="B383" t="str">
            <v>AL SHAGHDALI M Othman</v>
          </cell>
        </row>
        <row r="384">
          <cell r="A384">
            <v>18302</v>
          </cell>
          <cell r="B384" t="str">
            <v>HASANAIN A Fawzy</v>
          </cell>
        </row>
        <row r="385">
          <cell r="A385">
            <v>18308</v>
          </cell>
          <cell r="B385" t="str">
            <v>AL SHAKHS A Anwar</v>
          </cell>
        </row>
        <row r="386">
          <cell r="A386">
            <v>18394</v>
          </cell>
          <cell r="B386" t="str">
            <v>AL OTAIBI R. Abdullah</v>
          </cell>
        </row>
        <row r="387">
          <cell r="A387">
            <v>18144</v>
          </cell>
          <cell r="B387" t="str">
            <v>MITWALLI A Emad</v>
          </cell>
        </row>
        <row r="388">
          <cell r="A388">
            <v>17421</v>
          </cell>
          <cell r="B388" t="str">
            <v>ALKHARJI M Nasser</v>
          </cell>
        </row>
        <row r="389">
          <cell r="A389">
            <v>18193</v>
          </cell>
          <cell r="B389" t="str">
            <v>MEER A Mansour</v>
          </cell>
        </row>
        <row r="390">
          <cell r="A390">
            <v>17417</v>
          </cell>
          <cell r="B390" t="str">
            <v>FADEN H Sohail</v>
          </cell>
        </row>
        <row r="391">
          <cell r="A391">
            <v>18494</v>
          </cell>
          <cell r="B391" t="str">
            <v>AL SAWAF M Mohammed</v>
          </cell>
        </row>
        <row r="392">
          <cell r="A392">
            <v>18428</v>
          </cell>
          <cell r="B392" t="str">
            <v>JIFRY H Tarek</v>
          </cell>
        </row>
        <row r="393">
          <cell r="A393">
            <v>18413</v>
          </cell>
          <cell r="B393" t="str">
            <v>SALIM A Hassan</v>
          </cell>
        </row>
        <row r="394">
          <cell r="A394">
            <v>18315</v>
          </cell>
          <cell r="B394" t="str">
            <v>ABYAD A Adil</v>
          </cell>
        </row>
        <row r="395">
          <cell r="A395">
            <v>18378</v>
          </cell>
          <cell r="B395" t="str">
            <v>HETTA A Essam</v>
          </cell>
        </row>
        <row r="396">
          <cell r="A396">
            <v>7144</v>
          </cell>
          <cell r="B396" t="str">
            <v>SHANAWAZ M Adil</v>
          </cell>
        </row>
        <row r="397">
          <cell r="A397">
            <v>11904</v>
          </cell>
          <cell r="B397" t="str">
            <v>NAMANKANI M Abdul Aziz</v>
          </cell>
        </row>
        <row r="398">
          <cell r="A398">
            <v>12402</v>
          </cell>
          <cell r="B398" t="str">
            <v>BIN SADIK A Nabeel</v>
          </cell>
        </row>
        <row r="399">
          <cell r="A399">
            <v>18492</v>
          </cell>
          <cell r="B399" t="str">
            <v>AL TAIEB M Tariq</v>
          </cell>
        </row>
        <row r="400">
          <cell r="A400">
            <v>18483</v>
          </cell>
          <cell r="B400" t="str">
            <v>AL HASSAN S Abdul Aziz</v>
          </cell>
        </row>
        <row r="401">
          <cell r="A401">
            <v>18364</v>
          </cell>
          <cell r="B401" t="str">
            <v>AL METAIRY B Mohammed</v>
          </cell>
        </row>
        <row r="402">
          <cell r="A402">
            <v>18316</v>
          </cell>
          <cell r="B402" t="str">
            <v>AL KHORAYEF A Khalid</v>
          </cell>
        </row>
        <row r="403">
          <cell r="A403">
            <v>18474</v>
          </cell>
          <cell r="B403" t="str">
            <v>SHABOUNI A Mohammed</v>
          </cell>
        </row>
        <row r="404">
          <cell r="A404">
            <v>18478</v>
          </cell>
          <cell r="B404" t="str">
            <v>AL HAMMAS K Madani</v>
          </cell>
        </row>
        <row r="405">
          <cell r="A405">
            <v>18929</v>
          </cell>
          <cell r="B405" t="str">
            <v>FAGERAH H Mohammed</v>
          </cell>
        </row>
        <row r="406">
          <cell r="A406">
            <v>18906</v>
          </cell>
          <cell r="B406" t="str">
            <v>AL QAHTANI M Labdan</v>
          </cell>
        </row>
        <row r="407">
          <cell r="A407">
            <v>18924</v>
          </cell>
          <cell r="B407" t="str">
            <v>SHABAN H Talal</v>
          </cell>
        </row>
        <row r="408">
          <cell r="A408">
            <v>18940</v>
          </cell>
          <cell r="B408" t="str">
            <v>AL MAZROA F Sabah</v>
          </cell>
        </row>
        <row r="409">
          <cell r="A409">
            <v>18925</v>
          </cell>
          <cell r="B409" t="str">
            <v>AL SHAKHS A Mohammed</v>
          </cell>
        </row>
        <row r="410">
          <cell r="A410">
            <v>19188</v>
          </cell>
          <cell r="B410" t="str">
            <v>AL RASHEED M Abdullah</v>
          </cell>
        </row>
        <row r="411">
          <cell r="A411">
            <v>18414</v>
          </cell>
          <cell r="B411" t="str">
            <v>NACKSHBANDI A Abduljabbar</v>
          </cell>
        </row>
        <row r="412">
          <cell r="A412">
            <v>18441</v>
          </cell>
          <cell r="B412" t="str">
            <v>BAKHSH A Khalid</v>
          </cell>
        </row>
        <row r="413">
          <cell r="A413">
            <v>18972</v>
          </cell>
          <cell r="B413" t="str">
            <v>ATEEQ M Hashem</v>
          </cell>
        </row>
        <row r="414">
          <cell r="A414">
            <v>18071</v>
          </cell>
          <cell r="B414" t="str">
            <v>AL JAHDALI A Hassan</v>
          </cell>
        </row>
        <row r="415">
          <cell r="A415">
            <v>18962</v>
          </cell>
          <cell r="B415" t="str">
            <v>KABLI A Mohammed</v>
          </cell>
        </row>
        <row r="416">
          <cell r="A416">
            <v>18921</v>
          </cell>
          <cell r="B416" t="str">
            <v>AL MULLA S Mohammed</v>
          </cell>
        </row>
        <row r="417">
          <cell r="A417">
            <v>19121</v>
          </cell>
          <cell r="B417" t="str">
            <v>AL HARBI M Abdullah</v>
          </cell>
        </row>
        <row r="418">
          <cell r="A418">
            <v>19116</v>
          </cell>
          <cell r="B418" t="str">
            <v>AL ASQAH A Mohammed</v>
          </cell>
        </row>
        <row r="419">
          <cell r="A419">
            <v>18969</v>
          </cell>
          <cell r="B419" t="str">
            <v>BADAWI I Hazim</v>
          </cell>
        </row>
        <row r="420">
          <cell r="A420">
            <v>19118</v>
          </cell>
          <cell r="B420" t="str">
            <v>ZAINY A Mohammed</v>
          </cell>
        </row>
        <row r="421">
          <cell r="A421">
            <v>18968</v>
          </cell>
          <cell r="B421" t="str">
            <v>ALYAHYA M Essam</v>
          </cell>
        </row>
        <row r="422">
          <cell r="A422">
            <v>18998</v>
          </cell>
          <cell r="B422" t="str">
            <v>KHAWAJA A Talal</v>
          </cell>
        </row>
        <row r="423">
          <cell r="A423">
            <v>18096</v>
          </cell>
          <cell r="B423" t="str">
            <v>ESKANDAR A Aref</v>
          </cell>
        </row>
        <row r="424">
          <cell r="A424">
            <v>19178</v>
          </cell>
          <cell r="B424" t="str">
            <v>ASUR A Fahad</v>
          </cell>
        </row>
        <row r="425">
          <cell r="A425">
            <v>19159</v>
          </cell>
          <cell r="B425" t="str">
            <v>AL MUDHI A Abdul Rahman</v>
          </cell>
        </row>
        <row r="426">
          <cell r="A426">
            <v>19166</v>
          </cell>
          <cell r="B426" t="str">
            <v>ALI M Waleed</v>
          </cell>
        </row>
        <row r="427">
          <cell r="A427">
            <v>19171</v>
          </cell>
          <cell r="B427" t="str">
            <v>KOOMI A Khalid</v>
          </cell>
        </row>
        <row r="428">
          <cell r="A428">
            <v>18963</v>
          </cell>
          <cell r="B428" t="str">
            <v>QOQANDI M Khalid</v>
          </cell>
        </row>
        <row r="429">
          <cell r="A429">
            <v>19183</v>
          </cell>
          <cell r="B429" t="str">
            <v>AL GHAMDI F Adnan</v>
          </cell>
        </row>
        <row r="430">
          <cell r="A430">
            <v>18967</v>
          </cell>
          <cell r="B430" t="str">
            <v>SALAMAH A Sami</v>
          </cell>
        </row>
        <row r="431">
          <cell r="A431">
            <v>3036891</v>
          </cell>
          <cell r="B431" t="str">
            <v>GATHECHA A Patrick</v>
          </cell>
        </row>
        <row r="432">
          <cell r="A432">
            <v>3036890</v>
          </cell>
          <cell r="B432" t="str">
            <v>FROST K Richard</v>
          </cell>
        </row>
        <row r="433">
          <cell r="A433">
            <v>3036899</v>
          </cell>
          <cell r="B433" t="str">
            <v>BABIKIR A Abdelazim</v>
          </cell>
        </row>
        <row r="434">
          <cell r="A434">
            <v>3036900</v>
          </cell>
          <cell r="B434" t="str">
            <v>OSMAN T Sayed</v>
          </cell>
        </row>
        <row r="435">
          <cell r="A435">
            <v>19389</v>
          </cell>
          <cell r="B435" t="str">
            <v>BAMOUSA O Mohammed</v>
          </cell>
        </row>
        <row r="436">
          <cell r="A436">
            <v>15723</v>
          </cell>
          <cell r="B436" t="str">
            <v>AL DELIJAN F Majed</v>
          </cell>
        </row>
        <row r="437">
          <cell r="A437">
            <v>19368</v>
          </cell>
          <cell r="B437" t="str">
            <v>AL BOUG H Faisal</v>
          </cell>
        </row>
        <row r="438">
          <cell r="A438">
            <v>19353</v>
          </cell>
          <cell r="B438" t="str">
            <v>JAWA E Essam</v>
          </cell>
        </row>
        <row r="439">
          <cell r="A439">
            <v>18233</v>
          </cell>
          <cell r="B439" t="str">
            <v>HIFNY A Othman</v>
          </cell>
        </row>
        <row r="440">
          <cell r="A440">
            <v>18177</v>
          </cell>
          <cell r="B440" t="str">
            <v>SAADAWI M Nabil</v>
          </cell>
        </row>
        <row r="441">
          <cell r="A441">
            <v>18234</v>
          </cell>
          <cell r="B441" t="str">
            <v>JEDDAWI H Farouk</v>
          </cell>
        </row>
        <row r="442">
          <cell r="A442">
            <v>18836</v>
          </cell>
          <cell r="B442" t="str">
            <v>BOUKARI A Abdullah</v>
          </cell>
        </row>
        <row r="443">
          <cell r="A443">
            <v>9092036</v>
          </cell>
          <cell r="B443" t="str">
            <v>MOURAD A Marouf</v>
          </cell>
        </row>
        <row r="444">
          <cell r="A444">
            <v>3037017</v>
          </cell>
          <cell r="B444" t="str">
            <v>MELIANE L Mohamed</v>
          </cell>
        </row>
        <row r="445">
          <cell r="A445">
            <v>18964</v>
          </cell>
          <cell r="B445" t="str">
            <v>ZAGZOUG J Emad</v>
          </cell>
        </row>
        <row r="446">
          <cell r="A446">
            <v>20005</v>
          </cell>
          <cell r="B446" t="str">
            <v>AL SHINGITI M Fareed</v>
          </cell>
        </row>
        <row r="447">
          <cell r="A447">
            <v>20037</v>
          </cell>
          <cell r="B447" t="str">
            <v>BANGAKH M Ismail</v>
          </cell>
        </row>
        <row r="448">
          <cell r="A448">
            <v>13694</v>
          </cell>
          <cell r="B448" t="str">
            <v>ABAOUD A Ibrahim</v>
          </cell>
        </row>
        <row r="449">
          <cell r="A449">
            <v>20012</v>
          </cell>
          <cell r="B449" t="str">
            <v>AL ONAIZI S Ahmed</v>
          </cell>
        </row>
        <row r="450">
          <cell r="A450">
            <v>20016</v>
          </cell>
          <cell r="B450" t="str">
            <v>SENDI A Wadie</v>
          </cell>
        </row>
        <row r="451">
          <cell r="A451">
            <v>20003</v>
          </cell>
          <cell r="B451" t="str">
            <v>AL KHAYYAT A Abdulaziz</v>
          </cell>
        </row>
        <row r="452">
          <cell r="A452">
            <v>18201</v>
          </cell>
          <cell r="B452" t="str">
            <v>KAMFAR M Amer</v>
          </cell>
        </row>
        <row r="453">
          <cell r="A453">
            <v>18214</v>
          </cell>
          <cell r="B453" t="str">
            <v>RAYANI M Hadi</v>
          </cell>
        </row>
        <row r="454">
          <cell r="A454">
            <v>18197</v>
          </cell>
          <cell r="B454" t="str">
            <v>AL SHEHRI A Abdullah</v>
          </cell>
        </row>
        <row r="455">
          <cell r="A455">
            <v>18210</v>
          </cell>
          <cell r="B455" t="str">
            <v>AL KHILEIWI M Sami</v>
          </cell>
        </row>
        <row r="456">
          <cell r="A456">
            <v>18225</v>
          </cell>
          <cell r="B456" t="str">
            <v>AL OMARI S Abdulrahman</v>
          </cell>
        </row>
        <row r="457">
          <cell r="A457">
            <v>3037043</v>
          </cell>
          <cell r="B457" t="str">
            <v>ROBYN Diamond</v>
          </cell>
        </row>
        <row r="458">
          <cell r="A458">
            <v>20132</v>
          </cell>
          <cell r="B458" t="str">
            <v>BARDISI R Khalid</v>
          </cell>
        </row>
        <row r="459">
          <cell r="A459">
            <v>20042</v>
          </cell>
          <cell r="B459" t="str">
            <v>RAGABAN H Essam</v>
          </cell>
        </row>
        <row r="460">
          <cell r="A460">
            <v>20122</v>
          </cell>
          <cell r="B460" t="str">
            <v>AKBAR A Khaled</v>
          </cell>
        </row>
        <row r="461">
          <cell r="A461">
            <v>20097</v>
          </cell>
          <cell r="B461" t="str">
            <v>IDREES T Walid</v>
          </cell>
        </row>
        <row r="462">
          <cell r="A462">
            <v>20084</v>
          </cell>
          <cell r="B462" t="str">
            <v>AL HARANDAH M Tarek</v>
          </cell>
        </row>
        <row r="463">
          <cell r="A463">
            <v>20098</v>
          </cell>
          <cell r="B463" t="str">
            <v>SHADLY R Mazen</v>
          </cell>
        </row>
        <row r="464">
          <cell r="A464">
            <v>20044</v>
          </cell>
          <cell r="B464" t="str">
            <v>MULLAH A Hassan</v>
          </cell>
        </row>
        <row r="465">
          <cell r="A465">
            <v>20131</v>
          </cell>
          <cell r="B465" t="str">
            <v>AL GHAMDI A Obaidalla</v>
          </cell>
        </row>
        <row r="466">
          <cell r="A466">
            <v>9090861</v>
          </cell>
          <cell r="B466" t="str">
            <v>BAJSAIR S Samir</v>
          </cell>
        </row>
        <row r="467">
          <cell r="A467">
            <v>11219</v>
          </cell>
          <cell r="B467" t="str">
            <v>FAGEEH H Al Hussain</v>
          </cell>
        </row>
        <row r="468">
          <cell r="A468">
            <v>15946</v>
          </cell>
          <cell r="B468" t="str">
            <v>AL GHALBI S Saad</v>
          </cell>
        </row>
        <row r="469">
          <cell r="A469">
            <v>20121</v>
          </cell>
          <cell r="B469" t="str">
            <v>SHABAN N Ayman</v>
          </cell>
        </row>
        <row r="470">
          <cell r="A470">
            <v>20402</v>
          </cell>
          <cell r="B470" t="str">
            <v>TIRSEN A Yousef</v>
          </cell>
        </row>
        <row r="471">
          <cell r="A471">
            <v>20208</v>
          </cell>
          <cell r="B471" t="str">
            <v>BUKHARI H Mustafa</v>
          </cell>
        </row>
        <row r="472">
          <cell r="A472">
            <v>20151</v>
          </cell>
          <cell r="B472" t="str">
            <v>TURKISTANI A Abdulaziz</v>
          </cell>
        </row>
        <row r="473">
          <cell r="A473">
            <v>20297</v>
          </cell>
          <cell r="B473" t="str">
            <v>METWALLI S Majdi</v>
          </cell>
        </row>
        <row r="474">
          <cell r="A474">
            <v>20456</v>
          </cell>
          <cell r="B474" t="str">
            <v>AWAD M Waheeb</v>
          </cell>
        </row>
        <row r="475">
          <cell r="A475">
            <v>18202</v>
          </cell>
          <cell r="B475" t="str">
            <v>BUKHARI Z Adnan</v>
          </cell>
        </row>
        <row r="476">
          <cell r="A476">
            <v>18479</v>
          </cell>
          <cell r="B476" t="str">
            <v>ABU SHARIFAH A Ali</v>
          </cell>
        </row>
        <row r="477">
          <cell r="A477">
            <v>18481</v>
          </cell>
          <cell r="B477" t="str">
            <v>AHMED M Majdi</v>
          </cell>
        </row>
        <row r="478">
          <cell r="A478">
            <v>20454</v>
          </cell>
          <cell r="B478" t="str">
            <v>KAMAL O Jamal</v>
          </cell>
        </row>
        <row r="479">
          <cell r="A479">
            <v>20294</v>
          </cell>
          <cell r="B479" t="str">
            <v>AL SULAIMANI A Daifalla</v>
          </cell>
        </row>
        <row r="480">
          <cell r="A480">
            <v>20407</v>
          </cell>
          <cell r="B480" t="str">
            <v>SAATI A Mohammed</v>
          </cell>
        </row>
        <row r="481">
          <cell r="A481">
            <v>20427</v>
          </cell>
          <cell r="B481" t="str">
            <v>DANISH A Essam</v>
          </cell>
        </row>
        <row r="482">
          <cell r="A482">
            <v>20461</v>
          </cell>
          <cell r="B482" t="str">
            <v>AL BAKRI A Khalid</v>
          </cell>
        </row>
        <row r="483">
          <cell r="A483">
            <v>20410</v>
          </cell>
          <cell r="B483" t="str">
            <v>AL GHANIM F Abdullah</v>
          </cell>
        </row>
        <row r="484">
          <cell r="A484">
            <v>20404</v>
          </cell>
          <cell r="B484" t="str">
            <v>MAKHDOOM A Tawfiq</v>
          </cell>
        </row>
        <row r="485">
          <cell r="A485">
            <v>20409</v>
          </cell>
          <cell r="B485" t="str">
            <v>JANBI H Hisham</v>
          </cell>
        </row>
        <row r="486">
          <cell r="A486">
            <v>20430</v>
          </cell>
          <cell r="B486" t="str">
            <v>JAMALUDDIN N Hani</v>
          </cell>
        </row>
        <row r="487">
          <cell r="A487">
            <v>20414</v>
          </cell>
          <cell r="B487" t="str">
            <v>YAMANI M Khalid</v>
          </cell>
        </row>
        <row r="488">
          <cell r="A488">
            <v>18871</v>
          </cell>
          <cell r="B488" t="str">
            <v>BUKHARI K Abdulbari</v>
          </cell>
        </row>
        <row r="489">
          <cell r="A489">
            <v>18825</v>
          </cell>
          <cell r="B489" t="str">
            <v>NAMNKANI A Mohammed</v>
          </cell>
        </row>
        <row r="490">
          <cell r="A490">
            <v>3037150</v>
          </cell>
          <cell r="B490" t="str">
            <v>SULIMAN A Elamin</v>
          </cell>
        </row>
        <row r="491">
          <cell r="A491">
            <v>20480</v>
          </cell>
          <cell r="B491" t="str">
            <v>MOTAB A Mohammed</v>
          </cell>
        </row>
        <row r="492">
          <cell r="A492">
            <v>16828</v>
          </cell>
          <cell r="B492" t="str">
            <v>MULLA M Nabeel</v>
          </cell>
        </row>
        <row r="493">
          <cell r="A493">
            <v>20453</v>
          </cell>
          <cell r="B493" t="str">
            <v>AL MUFADDA A Fahad</v>
          </cell>
        </row>
        <row r="494">
          <cell r="A494">
            <v>20457</v>
          </cell>
          <cell r="B494" t="str">
            <v>BASHAYAH A Faisal</v>
          </cell>
        </row>
        <row r="495">
          <cell r="A495">
            <v>20449</v>
          </cell>
          <cell r="B495" t="str">
            <v>TURKISTANI M Khalid</v>
          </cell>
        </row>
        <row r="496">
          <cell r="A496">
            <v>20495</v>
          </cell>
          <cell r="B496" t="str">
            <v>AL ARABI A Fareed</v>
          </cell>
        </row>
        <row r="497">
          <cell r="A497">
            <v>20451</v>
          </cell>
          <cell r="B497" t="str">
            <v>ABUHABIB N Nasser</v>
          </cell>
        </row>
        <row r="498">
          <cell r="A498">
            <v>20059</v>
          </cell>
          <cell r="B498" t="str">
            <v>ABDULJAWWAD H Motasim</v>
          </cell>
        </row>
        <row r="499">
          <cell r="A499">
            <v>7189</v>
          </cell>
          <cell r="B499" t="str">
            <v>SAMMAN J Abdulhakim</v>
          </cell>
        </row>
        <row r="500">
          <cell r="A500">
            <v>20538</v>
          </cell>
          <cell r="B500" t="str">
            <v>FAGEEH S Osama</v>
          </cell>
        </row>
        <row r="501">
          <cell r="A501">
            <v>20506</v>
          </cell>
          <cell r="B501" t="str">
            <v>TASHKANDY M Marwan</v>
          </cell>
        </row>
        <row r="502">
          <cell r="A502">
            <v>20494</v>
          </cell>
          <cell r="B502" t="str">
            <v>HIJAZI M Maher</v>
          </cell>
        </row>
        <row r="503">
          <cell r="A503">
            <v>20554</v>
          </cell>
          <cell r="B503" t="str">
            <v>BIN EDREES S Fahd</v>
          </cell>
        </row>
        <row r="504">
          <cell r="A504">
            <v>20537</v>
          </cell>
          <cell r="B504" t="str">
            <v>AL SHIHRI A Mohammed</v>
          </cell>
        </row>
        <row r="505">
          <cell r="A505">
            <v>20549</v>
          </cell>
          <cell r="B505" t="str">
            <v>JAAD O Khaled</v>
          </cell>
        </row>
        <row r="506">
          <cell r="A506">
            <v>20571</v>
          </cell>
          <cell r="B506" t="str">
            <v>BIN SADIG AL BAKRI S Atif</v>
          </cell>
        </row>
        <row r="507">
          <cell r="A507">
            <v>20148</v>
          </cell>
          <cell r="B507" t="str">
            <v>ZARIE H Maan</v>
          </cell>
        </row>
        <row r="508">
          <cell r="A508">
            <v>20580</v>
          </cell>
          <cell r="B508" t="str">
            <v>AL SHEHRI A Saleh</v>
          </cell>
        </row>
        <row r="509">
          <cell r="A509">
            <v>20209</v>
          </cell>
          <cell r="B509" t="str">
            <v>WAFALLAH I Mohammad</v>
          </cell>
        </row>
        <row r="510">
          <cell r="A510">
            <v>13224</v>
          </cell>
          <cell r="B510" t="str">
            <v>MULLA Y Osama</v>
          </cell>
        </row>
        <row r="511">
          <cell r="A511">
            <v>3036781</v>
          </cell>
          <cell r="B511" t="str">
            <v>CHEGUENNI H Mohamed</v>
          </cell>
        </row>
        <row r="512">
          <cell r="A512">
            <v>16399</v>
          </cell>
          <cell r="B512" t="str">
            <v>BAKHSH A Samir</v>
          </cell>
        </row>
        <row r="513">
          <cell r="A513">
            <v>20575</v>
          </cell>
          <cell r="B513" t="str">
            <v>AL FARAIDHY A Abdul Majeed</v>
          </cell>
        </row>
        <row r="514">
          <cell r="A514">
            <v>20578</v>
          </cell>
          <cell r="B514" t="str">
            <v>AL GHAMDI G Ali</v>
          </cell>
        </row>
        <row r="515">
          <cell r="A515">
            <v>20574</v>
          </cell>
          <cell r="B515" t="str">
            <v>SALEH M Samih</v>
          </cell>
        </row>
        <row r="516">
          <cell r="A516">
            <v>19358</v>
          </cell>
          <cell r="B516" t="str">
            <v>SHAIBAH F Ibrahim</v>
          </cell>
        </row>
        <row r="517">
          <cell r="A517">
            <v>20666</v>
          </cell>
          <cell r="B517" t="str">
            <v>AL HOUTI A Saud</v>
          </cell>
        </row>
        <row r="518">
          <cell r="A518">
            <v>20665</v>
          </cell>
          <cell r="B518" t="str">
            <v>SAATI A Abdullah</v>
          </cell>
        </row>
        <row r="519">
          <cell r="A519">
            <v>20671</v>
          </cell>
          <cell r="B519" t="str">
            <v>AL AROOSI M Abdulkareem</v>
          </cell>
        </row>
        <row r="520">
          <cell r="A520">
            <v>19849</v>
          </cell>
          <cell r="B520" t="str">
            <v>SAADAWI M Wadie</v>
          </cell>
        </row>
        <row r="521">
          <cell r="A521">
            <v>18978</v>
          </cell>
          <cell r="B521" t="str">
            <v>JANBI A Mohemmed</v>
          </cell>
        </row>
        <row r="522">
          <cell r="A522">
            <v>20851</v>
          </cell>
          <cell r="B522" t="str">
            <v>AL MOTAIRY N Ayedh</v>
          </cell>
        </row>
        <row r="523">
          <cell r="A523">
            <v>20994</v>
          </cell>
          <cell r="B523" t="str">
            <v>RAGABAN A Mohammed</v>
          </cell>
        </row>
        <row r="524">
          <cell r="A524">
            <v>20926</v>
          </cell>
          <cell r="B524" t="str">
            <v>SABAHI A Mohammed</v>
          </cell>
        </row>
        <row r="525">
          <cell r="A525">
            <v>21020</v>
          </cell>
          <cell r="B525" t="str">
            <v>AL HARBI S Hamed</v>
          </cell>
        </row>
        <row r="526">
          <cell r="A526">
            <v>21182</v>
          </cell>
          <cell r="B526" t="str">
            <v>AL AHWAL S Munir</v>
          </cell>
        </row>
        <row r="527">
          <cell r="A527">
            <v>21091</v>
          </cell>
          <cell r="B527" t="str">
            <v>AL GHAMDI S Abdullah</v>
          </cell>
        </row>
        <row r="528">
          <cell r="A528">
            <v>20993</v>
          </cell>
          <cell r="B528" t="str">
            <v>JAN M Marouf</v>
          </cell>
        </row>
        <row r="529">
          <cell r="A529">
            <v>20566</v>
          </cell>
          <cell r="B529" t="str">
            <v>MALATANI A Mohammed</v>
          </cell>
        </row>
        <row r="530">
          <cell r="A530">
            <v>20938</v>
          </cell>
          <cell r="B530" t="str">
            <v>AL BAYOUMI M Saleh</v>
          </cell>
        </row>
        <row r="531">
          <cell r="A531">
            <v>14336</v>
          </cell>
          <cell r="B531" t="str">
            <v>AL ZABEN A Abdullah</v>
          </cell>
        </row>
        <row r="532">
          <cell r="A532">
            <v>3037284</v>
          </cell>
          <cell r="B532" t="str">
            <v>AREGBESOLA A Michael</v>
          </cell>
        </row>
        <row r="533">
          <cell r="A533">
            <v>21183</v>
          </cell>
          <cell r="B533" t="str">
            <v>AL SHARHAN S Maher</v>
          </cell>
        </row>
        <row r="534">
          <cell r="A534">
            <v>8002218</v>
          </cell>
          <cell r="B534" t="str">
            <v>OMAR M Farhan</v>
          </cell>
        </row>
        <row r="535">
          <cell r="A535">
            <v>21270</v>
          </cell>
          <cell r="B535" t="str">
            <v>AL GHAMDI S Shakir</v>
          </cell>
        </row>
        <row r="536">
          <cell r="A536">
            <v>21428</v>
          </cell>
          <cell r="B536" t="str">
            <v>KHUDARI M Abdullah</v>
          </cell>
        </row>
        <row r="537">
          <cell r="A537">
            <v>21433</v>
          </cell>
          <cell r="B537" t="str">
            <v>QOSTEE S Jameel</v>
          </cell>
        </row>
        <row r="538">
          <cell r="A538">
            <v>21529</v>
          </cell>
          <cell r="B538" t="str">
            <v>YAMANI M Saad</v>
          </cell>
        </row>
        <row r="539">
          <cell r="A539">
            <v>21563</v>
          </cell>
          <cell r="B539" t="str">
            <v>ABU-AL Hassan A Talal</v>
          </cell>
        </row>
        <row r="540">
          <cell r="A540">
            <v>9092158</v>
          </cell>
          <cell r="B540" t="str">
            <v>ALI M Mohammed</v>
          </cell>
        </row>
        <row r="541">
          <cell r="A541">
            <v>21723</v>
          </cell>
          <cell r="B541" t="str">
            <v>KHORSHEED S Waheeb</v>
          </cell>
        </row>
        <row r="542">
          <cell r="A542">
            <v>21822</v>
          </cell>
          <cell r="B542" t="str">
            <v>AL HOUSHAN I Ali</v>
          </cell>
        </row>
        <row r="543">
          <cell r="A543">
            <v>21823</v>
          </cell>
          <cell r="B543" t="str">
            <v>AZAB A. Adel</v>
          </cell>
        </row>
        <row r="544">
          <cell r="A544">
            <v>21824</v>
          </cell>
          <cell r="B544" t="str">
            <v>AL REHAILI A Fahd</v>
          </cell>
        </row>
        <row r="545">
          <cell r="A545">
            <v>21826</v>
          </cell>
          <cell r="B545" t="str">
            <v>BANJAR S. Mohammad</v>
          </cell>
        </row>
        <row r="546">
          <cell r="A546">
            <v>21828</v>
          </cell>
          <cell r="B546" t="str">
            <v>SADEG A. Yosef</v>
          </cell>
        </row>
        <row r="547">
          <cell r="A547">
            <v>21872</v>
          </cell>
          <cell r="B547" t="str">
            <v>AL GHAMDI A Saeed</v>
          </cell>
        </row>
        <row r="548">
          <cell r="A548">
            <v>21870</v>
          </cell>
          <cell r="B548" t="str">
            <v>AL GHAMDI A Sowaid</v>
          </cell>
        </row>
        <row r="549">
          <cell r="A549">
            <v>21960</v>
          </cell>
          <cell r="B549" t="str">
            <v>MOHAMMED M Isam</v>
          </cell>
        </row>
        <row r="550">
          <cell r="A550">
            <v>18887</v>
          </cell>
          <cell r="B550" t="str">
            <v>BARNAWI H Moosa</v>
          </cell>
        </row>
        <row r="551">
          <cell r="A551">
            <v>22015</v>
          </cell>
          <cell r="B551" t="str">
            <v>SALAMA A Adnan</v>
          </cell>
        </row>
        <row r="552">
          <cell r="A552">
            <v>22014</v>
          </cell>
          <cell r="B552" t="str">
            <v>JAMAL J. Sami</v>
          </cell>
        </row>
        <row r="553">
          <cell r="A553">
            <v>22013</v>
          </cell>
          <cell r="B553" t="str">
            <v>BAZ M Faisal</v>
          </cell>
        </row>
        <row r="554">
          <cell r="A554">
            <v>22048</v>
          </cell>
          <cell r="B554" t="str">
            <v>AL THOBAITI D Fahad</v>
          </cell>
        </row>
        <row r="555">
          <cell r="A555">
            <v>22062</v>
          </cell>
          <cell r="B555" t="str">
            <v>EZMIRLY M Sami</v>
          </cell>
        </row>
        <row r="556">
          <cell r="A556">
            <v>22052</v>
          </cell>
          <cell r="B556" t="str">
            <v>GHAZZAWI H Qusay</v>
          </cell>
        </row>
        <row r="557">
          <cell r="A557">
            <v>22051</v>
          </cell>
          <cell r="B557" t="str">
            <v>EZMIRLY M Akram</v>
          </cell>
        </row>
        <row r="558">
          <cell r="A558">
            <v>8002282</v>
          </cell>
          <cell r="B558" t="str">
            <v>SPEARS O Barry</v>
          </cell>
        </row>
        <row r="559">
          <cell r="A559">
            <v>20272</v>
          </cell>
          <cell r="B559" t="str">
            <v>HERSI A Mohammed</v>
          </cell>
        </row>
        <row r="560">
          <cell r="A560">
            <v>22121</v>
          </cell>
          <cell r="B560" t="str">
            <v>AL AMOUDI A Mohammed</v>
          </cell>
        </row>
        <row r="561">
          <cell r="A561">
            <v>20056</v>
          </cell>
          <cell r="B561" t="str">
            <v>AL EMRAN I Ashraf</v>
          </cell>
        </row>
        <row r="562">
          <cell r="A562">
            <v>22206</v>
          </cell>
          <cell r="B562" t="str">
            <v>AL OTAIBI A Abdullah</v>
          </cell>
        </row>
        <row r="563">
          <cell r="A563">
            <v>22240</v>
          </cell>
          <cell r="B563" t="str">
            <v>BAMOGADDAM A Ibrahim</v>
          </cell>
        </row>
        <row r="564">
          <cell r="A564">
            <v>22235</v>
          </cell>
          <cell r="B564" t="str">
            <v>AL OTAIBI M Abdullah</v>
          </cell>
        </row>
        <row r="565">
          <cell r="A565">
            <v>22137</v>
          </cell>
          <cell r="B565" t="str">
            <v>AL GHAMDI M Ali</v>
          </cell>
        </row>
        <row r="566">
          <cell r="A566">
            <v>22222</v>
          </cell>
          <cell r="B566" t="str">
            <v>RAYES A Ahmed</v>
          </cell>
        </row>
        <row r="567">
          <cell r="A567">
            <v>22301</v>
          </cell>
          <cell r="B567" t="str">
            <v>AL GHANEM A Mohammed</v>
          </cell>
        </row>
        <row r="568">
          <cell r="A568">
            <v>22382</v>
          </cell>
          <cell r="B568" t="str">
            <v>AL SHOAIBI M Khalid</v>
          </cell>
        </row>
        <row r="569">
          <cell r="A569">
            <v>22465</v>
          </cell>
          <cell r="B569" t="str">
            <v>AL SAYADI A Emad</v>
          </cell>
        </row>
        <row r="570">
          <cell r="A570">
            <v>22451</v>
          </cell>
          <cell r="B570" t="str">
            <v>AL YAMI J Omar</v>
          </cell>
        </row>
        <row r="571">
          <cell r="A571">
            <v>22480</v>
          </cell>
          <cell r="B571" t="str">
            <v>ALBUAINAIN F Mohammed</v>
          </cell>
        </row>
        <row r="572">
          <cell r="A572">
            <v>22676</v>
          </cell>
          <cell r="B572" t="str">
            <v>ABALJAISH M Khalid</v>
          </cell>
        </row>
        <row r="573">
          <cell r="A573">
            <v>3037772</v>
          </cell>
          <cell r="B573" t="str">
            <v>MOHARAM A. Emad</v>
          </cell>
        </row>
        <row r="574">
          <cell r="A574">
            <v>9092227</v>
          </cell>
          <cell r="B574" t="str">
            <v>BHATTI F. Jawad</v>
          </cell>
        </row>
        <row r="575">
          <cell r="A575">
            <v>22768</v>
          </cell>
          <cell r="B575" t="str">
            <v>GHAZZAWI H. Ziad</v>
          </cell>
        </row>
        <row r="576">
          <cell r="A576">
            <v>22774</v>
          </cell>
          <cell r="B576" t="str">
            <v>AL OTAIBI M. Hanas</v>
          </cell>
        </row>
        <row r="577">
          <cell r="A577">
            <v>22767</v>
          </cell>
          <cell r="B577" t="str">
            <v>BA-ATAB A. Mohammad</v>
          </cell>
        </row>
        <row r="578">
          <cell r="A578">
            <v>22802</v>
          </cell>
          <cell r="B578" t="str">
            <v>ABO RASHID S. Kamil</v>
          </cell>
        </row>
        <row r="579">
          <cell r="A579">
            <v>22788</v>
          </cell>
          <cell r="B579" t="str">
            <v>AL SOWAILEM I. Tareg</v>
          </cell>
        </row>
        <row r="580">
          <cell r="A580">
            <v>22803</v>
          </cell>
          <cell r="B580" t="str">
            <v>MAYET M. Abdullah</v>
          </cell>
        </row>
        <row r="581">
          <cell r="A581">
            <v>22806</v>
          </cell>
          <cell r="B581" t="str">
            <v>KUTBI G. Walid</v>
          </cell>
        </row>
        <row r="582">
          <cell r="A582">
            <v>22930</v>
          </cell>
          <cell r="B582" t="str">
            <v>AL SHAQ'HA A Mohammed</v>
          </cell>
        </row>
        <row r="583">
          <cell r="A583">
            <v>9092257</v>
          </cell>
          <cell r="B583" t="str">
            <v>BENNETT L Richard</v>
          </cell>
        </row>
        <row r="584">
          <cell r="A584">
            <v>22852</v>
          </cell>
          <cell r="B584" t="str">
            <v>AL SOBHI M Eid</v>
          </cell>
        </row>
        <row r="585">
          <cell r="A585">
            <v>22887</v>
          </cell>
          <cell r="B585" t="str">
            <v>KHAN K Waleed</v>
          </cell>
        </row>
        <row r="586">
          <cell r="A586">
            <v>19356</v>
          </cell>
          <cell r="B586" t="str">
            <v>AL ABDULLAH S Abdullah</v>
          </cell>
        </row>
        <row r="587">
          <cell r="A587">
            <v>22921</v>
          </cell>
          <cell r="B587" t="str">
            <v>AL DAWSARI D Rashed</v>
          </cell>
        </row>
        <row r="588">
          <cell r="A588">
            <v>22913</v>
          </cell>
          <cell r="B588" t="str">
            <v>AL TASSAN I Mohammed</v>
          </cell>
        </row>
        <row r="589">
          <cell r="A589">
            <v>18162</v>
          </cell>
          <cell r="B589" t="str">
            <v>AL JASSER N Ali</v>
          </cell>
        </row>
        <row r="590">
          <cell r="A590">
            <v>22956</v>
          </cell>
          <cell r="B590" t="str">
            <v>MUBARAKI A Ibrahim</v>
          </cell>
        </row>
        <row r="591">
          <cell r="A591">
            <v>22957</v>
          </cell>
          <cell r="B591" t="str">
            <v>AL ABDULLATIF H Ali</v>
          </cell>
        </row>
        <row r="592">
          <cell r="A592">
            <v>23005</v>
          </cell>
          <cell r="B592" t="str">
            <v>AL BASSAM A Bassam</v>
          </cell>
        </row>
        <row r="593">
          <cell r="A593">
            <v>8002430</v>
          </cell>
          <cell r="B593" t="str">
            <v>WILSON E Ronald</v>
          </cell>
        </row>
        <row r="594">
          <cell r="A594">
            <v>22540</v>
          </cell>
          <cell r="B594" t="str">
            <v>AL HAMRANI A Mohammed</v>
          </cell>
        </row>
        <row r="595">
          <cell r="A595">
            <v>22538</v>
          </cell>
          <cell r="B595" t="str">
            <v>AL SIFRY A Hameed</v>
          </cell>
        </row>
        <row r="596">
          <cell r="A596">
            <v>22591</v>
          </cell>
          <cell r="B596" t="str">
            <v>MOAZZEN A Amen</v>
          </cell>
        </row>
        <row r="597">
          <cell r="A597">
            <v>18338</v>
          </cell>
          <cell r="B597" t="str">
            <v>MAQBOOL A/KAFI H Tariq</v>
          </cell>
        </row>
        <row r="598">
          <cell r="A598">
            <v>23200</v>
          </cell>
          <cell r="B598" t="str">
            <v>MOFTY S Ahmed</v>
          </cell>
        </row>
        <row r="599">
          <cell r="A599">
            <v>23113</v>
          </cell>
          <cell r="B599" t="str">
            <v>ALLAF A Mamdouh</v>
          </cell>
        </row>
        <row r="600">
          <cell r="A600">
            <v>23120</v>
          </cell>
          <cell r="B600" t="str">
            <v>MASOUD A Abdullah</v>
          </cell>
        </row>
        <row r="601">
          <cell r="A601">
            <v>23251</v>
          </cell>
          <cell r="B601" t="str">
            <v>KOSHY S Ismael</v>
          </cell>
        </row>
        <row r="602">
          <cell r="A602">
            <v>8000562</v>
          </cell>
          <cell r="B602" t="str">
            <v>BRISTOL B James</v>
          </cell>
        </row>
        <row r="603">
          <cell r="A603">
            <v>23242</v>
          </cell>
          <cell r="B603" t="str">
            <v>AL KOSHY S Ibrahim</v>
          </cell>
        </row>
        <row r="604">
          <cell r="A604">
            <v>23157</v>
          </cell>
          <cell r="B604" t="str">
            <v>AL HARBI A Khalid</v>
          </cell>
        </row>
        <row r="605">
          <cell r="A605">
            <v>20217</v>
          </cell>
          <cell r="B605" t="str">
            <v>AL HEBSHI N Hassan</v>
          </cell>
        </row>
        <row r="606">
          <cell r="A606">
            <v>23184</v>
          </cell>
          <cell r="B606" t="str">
            <v>AL QAHTANI A Ali</v>
          </cell>
        </row>
        <row r="607">
          <cell r="A607">
            <v>22573</v>
          </cell>
          <cell r="B607" t="str">
            <v>NAZIR J Khalid</v>
          </cell>
        </row>
        <row r="608">
          <cell r="A608">
            <v>23004</v>
          </cell>
          <cell r="B608" t="str">
            <v>YAMANI M Majed</v>
          </cell>
        </row>
        <row r="609">
          <cell r="A609">
            <v>23002</v>
          </cell>
          <cell r="B609" t="str">
            <v>SALHA M. Khalid</v>
          </cell>
        </row>
        <row r="610">
          <cell r="A610">
            <v>23001</v>
          </cell>
          <cell r="B610" t="str">
            <v>BAHAMDAIN O. Khaled</v>
          </cell>
        </row>
        <row r="611">
          <cell r="A611">
            <v>22978</v>
          </cell>
          <cell r="B611" t="str">
            <v>AL JEFRI H. Azzam</v>
          </cell>
        </row>
        <row r="612">
          <cell r="A612">
            <v>22308</v>
          </cell>
          <cell r="B612" t="str">
            <v>SAMAAN A Saleh</v>
          </cell>
        </row>
        <row r="613">
          <cell r="A613">
            <v>12265</v>
          </cell>
          <cell r="B613" t="str">
            <v>OUNI A Omar</v>
          </cell>
        </row>
        <row r="614">
          <cell r="A614">
            <v>23003</v>
          </cell>
          <cell r="B614" t="str">
            <v>AL OTAIPY G. Bander</v>
          </cell>
        </row>
        <row r="615">
          <cell r="A615">
            <v>23304</v>
          </cell>
          <cell r="B615" t="str">
            <v>DAGHISTANI S Mohammed</v>
          </cell>
        </row>
        <row r="616">
          <cell r="A616">
            <v>22977</v>
          </cell>
          <cell r="B616" t="str">
            <v>AL JAHDALI A. Riyadh</v>
          </cell>
        </row>
        <row r="617">
          <cell r="A617">
            <v>22980</v>
          </cell>
          <cell r="B617" t="str">
            <v>QUZANI M. Mutaz</v>
          </cell>
        </row>
        <row r="618">
          <cell r="A618">
            <v>23072</v>
          </cell>
          <cell r="B618" t="str">
            <v>YOUSEF M Maher</v>
          </cell>
        </row>
        <row r="619">
          <cell r="A619">
            <v>22979</v>
          </cell>
          <cell r="B619" t="str">
            <v>QUTUB A. Ihssan</v>
          </cell>
        </row>
        <row r="620">
          <cell r="A620">
            <v>22546</v>
          </cell>
          <cell r="B620" t="str">
            <v>BINABBAS A Esam</v>
          </cell>
        </row>
        <row r="621">
          <cell r="A621">
            <v>23075</v>
          </cell>
          <cell r="B621" t="str">
            <v>AL BARTI M Nabeel</v>
          </cell>
        </row>
        <row r="622">
          <cell r="A622">
            <v>23071</v>
          </cell>
          <cell r="B622" t="str">
            <v>BONDAGJY A Yasir</v>
          </cell>
        </row>
        <row r="623">
          <cell r="A623">
            <v>18649</v>
          </cell>
          <cell r="B623" t="str">
            <v>ABUNAYYAN F Mohammad</v>
          </cell>
        </row>
        <row r="624">
          <cell r="A624">
            <v>23382</v>
          </cell>
          <cell r="B624" t="str">
            <v>AL SULTAN A Khalid</v>
          </cell>
        </row>
        <row r="625">
          <cell r="A625">
            <v>22883</v>
          </cell>
          <cell r="B625" t="str">
            <v>ASHRAM H. Khalid</v>
          </cell>
        </row>
        <row r="626">
          <cell r="A626">
            <v>23413</v>
          </cell>
          <cell r="B626" t="str">
            <v>BASUDAN O. Mohammed</v>
          </cell>
        </row>
        <row r="627">
          <cell r="A627">
            <v>23411</v>
          </cell>
          <cell r="B627" t="str">
            <v>AL GOHRAIBI A Naif</v>
          </cell>
        </row>
        <row r="628">
          <cell r="A628">
            <v>23464</v>
          </cell>
          <cell r="B628" t="str">
            <v>AL HINDI O. Majed</v>
          </cell>
        </row>
        <row r="629">
          <cell r="A629">
            <v>23467</v>
          </cell>
          <cell r="B629" t="str">
            <v>AL TOWAIRGI M Abdulaziz</v>
          </cell>
        </row>
        <row r="630">
          <cell r="A630">
            <v>19291</v>
          </cell>
          <cell r="B630" t="str">
            <v>AL ABBASI H. Ali</v>
          </cell>
        </row>
        <row r="631">
          <cell r="A631">
            <v>23496</v>
          </cell>
          <cell r="B631" t="str">
            <v>AL ASSERI M Ahmed</v>
          </cell>
        </row>
        <row r="632">
          <cell r="A632">
            <v>23492</v>
          </cell>
          <cell r="B632" t="str">
            <v>AL GHAMDI S Mohammed</v>
          </cell>
        </row>
        <row r="633">
          <cell r="A633">
            <v>23517</v>
          </cell>
          <cell r="B633" t="str">
            <v>AL SHAMMARI A Fahad</v>
          </cell>
        </row>
        <row r="634">
          <cell r="A634">
            <v>23518</v>
          </cell>
          <cell r="B634" t="str">
            <v>AL KHALAF I Khaled</v>
          </cell>
        </row>
        <row r="635">
          <cell r="A635">
            <v>20777</v>
          </cell>
          <cell r="B635" t="str">
            <v>AL SHIBAN D Mohammed</v>
          </cell>
        </row>
        <row r="636">
          <cell r="A636">
            <v>23305</v>
          </cell>
          <cell r="B636" t="str">
            <v>AL KHAMBASHI S Rami</v>
          </cell>
        </row>
        <row r="637">
          <cell r="A637">
            <v>22266</v>
          </cell>
          <cell r="B637" t="str">
            <v>AL GHAMDI A Abdullah</v>
          </cell>
        </row>
        <row r="638">
          <cell r="A638">
            <v>23592</v>
          </cell>
          <cell r="B638" t="str">
            <v>AL HUMALY S Ibrahim</v>
          </cell>
        </row>
        <row r="639">
          <cell r="A639">
            <v>23599</v>
          </cell>
          <cell r="B639" t="str">
            <v>AL NUJAIMAN M Talal</v>
          </cell>
        </row>
        <row r="640">
          <cell r="A640">
            <v>18134</v>
          </cell>
          <cell r="B640" t="str">
            <v>AL AHDAL A Khalid</v>
          </cell>
        </row>
        <row r="641">
          <cell r="A641">
            <v>20837</v>
          </cell>
          <cell r="B641" t="str">
            <v>SAGA M Samer</v>
          </cell>
        </row>
        <row r="642">
          <cell r="A642">
            <v>21097</v>
          </cell>
          <cell r="B642" t="str">
            <v>KHOMAIS H Ali</v>
          </cell>
        </row>
        <row r="643">
          <cell r="A643">
            <v>20941</v>
          </cell>
          <cell r="B643" t="str">
            <v>SHAWLI Y Husam</v>
          </cell>
        </row>
        <row r="644">
          <cell r="A644">
            <v>23662</v>
          </cell>
          <cell r="B644" t="str">
            <v>AL YAHYA A Tariq</v>
          </cell>
        </row>
        <row r="645">
          <cell r="A645">
            <v>23655</v>
          </cell>
          <cell r="B645" t="str">
            <v>AL ABDULAZIZ J Abdullah</v>
          </cell>
        </row>
        <row r="646">
          <cell r="A646">
            <v>23660</v>
          </cell>
          <cell r="B646" t="str">
            <v>FALLATAH H Adnan</v>
          </cell>
        </row>
        <row r="647">
          <cell r="A647">
            <v>23687</v>
          </cell>
          <cell r="B647" t="str">
            <v>FATHI A Hatim</v>
          </cell>
        </row>
        <row r="648">
          <cell r="A648">
            <v>23708</v>
          </cell>
          <cell r="B648" t="str">
            <v>IDREES N Rayed</v>
          </cell>
        </row>
        <row r="649">
          <cell r="A649">
            <v>23730</v>
          </cell>
          <cell r="B649" t="str">
            <v>AL NOEEM A Hasan</v>
          </cell>
        </row>
        <row r="650">
          <cell r="A650">
            <v>23720</v>
          </cell>
          <cell r="B650" t="str">
            <v>ASHOUR (Gashgari) Y Samir</v>
          </cell>
        </row>
        <row r="651">
          <cell r="A651">
            <v>23741</v>
          </cell>
          <cell r="B651" t="str">
            <v>AL GIRAINI A Nasser</v>
          </cell>
        </row>
        <row r="652">
          <cell r="A652">
            <v>23953</v>
          </cell>
          <cell r="B652" t="str">
            <v>KAKA A Samir</v>
          </cell>
        </row>
        <row r="653">
          <cell r="A653">
            <v>23747</v>
          </cell>
          <cell r="B653" t="str">
            <v>AL JADANI S Mohammed</v>
          </cell>
        </row>
        <row r="654">
          <cell r="A654">
            <v>23749</v>
          </cell>
          <cell r="B654" t="str">
            <v>AL GHAMDI K Sami</v>
          </cell>
        </row>
        <row r="655">
          <cell r="A655">
            <v>21767</v>
          </cell>
          <cell r="B655" t="str">
            <v>ALAM G Torki</v>
          </cell>
        </row>
        <row r="656">
          <cell r="A656">
            <v>17237</v>
          </cell>
          <cell r="B656" t="str">
            <v>AL IMAM Z Khalid</v>
          </cell>
        </row>
        <row r="657">
          <cell r="A657">
            <v>8002515</v>
          </cell>
          <cell r="B657" t="str">
            <v>GRIBAS C Kenneth</v>
          </cell>
        </row>
        <row r="658">
          <cell r="A658">
            <v>23821</v>
          </cell>
          <cell r="B658" t="str">
            <v>AL MUSAED A Nawaf</v>
          </cell>
        </row>
        <row r="659">
          <cell r="A659">
            <v>23814</v>
          </cell>
          <cell r="B659" t="str">
            <v>ALOTAIBI G Abdullah</v>
          </cell>
        </row>
        <row r="660">
          <cell r="A660">
            <v>23957</v>
          </cell>
          <cell r="B660" t="str">
            <v>AL RESHEED A Dhafer</v>
          </cell>
        </row>
        <row r="661">
          <cell r="A661">
            <v>23950</v>
          </cell>
          <cell r="B661" t="str">
            <v>AL DAJANI Al Otaibi E Abdulrhman</v>
          </cell>
        </row>
        <row r="662">
          <cell r="A662">
            <v>14767</v>
          </cell>
          <cell r="B662" t="str">
            <v>AL BASSAM M Adnan</v>
          </cell>
        </row>
        <row r="663">
          <cell r="A663">
            <v>23977</v>
          </cell>
          <cell r="B663" t="str">
            <v>BAGHDADI A Faisal</v>
          </cell>
        </row>
        <row r="664">
          <cell r="A664">
            <v>23995</v>
          </cell>
          <cell r="B664" t="str">
            <v>BAKHSH S Mohammed</v>
          </cell>
        </row>
        <row r="665">
          <cell r="A665">
            <v>23996</v>
          </cell>
          <cell r="B665" t="str">
            <v>SAIDI Z Soliman</v>
          </cell>
        </row>
        <row r="666">
          <cell r="A666">
            <v>24008</v>
          </cell>
          <cell r="B666" t="str">
            <v>AL MALKI T Tarek</v>
          </cell>
        </row>
        <row r="667">
          <cell r="A667">
            <v>24011</v>
          </cell>
          <cell r="B667" t="str">
            <v>MANSOURI A Bander</v>
          </cell>
        </row>
        <row r="668">
          <cell r="A668">
            <v>24029</v>
          </cell>
          <cell r="B668" t="str">
            <v>BAIRAGDAR A Feras</v>
          </cell>
        </row>
        <row r="669">
          <cell r="A669">
            <v>24030</v>
          </cell>
          <cell r="B669" t="str">
            <v>AMER M Ahmed</v>
          </cell>
        </row>
        <row r="670">
          <cell r="A670">
            <v>24028</v>
          </cell>
          <cell r="B670" t="str">
            <v>MERGHANI A Mamdouh</v>
          </cell>
        </row>
        <row r="671">
          <cell r="A671">
            <v>8002565</v>
          </cell>
          <cell r="B671" t="str">
            <v>MERCIER A Pierre</v>
          </cell>
        </row>
        <row r="672">
          <cell r="A672">
            <v>24507</v>
          </cell>
          <cell r="B672" t="str">
            <v>AL GHURAIBI A Khaled</v>
          </cell>
        </row>
        <row r="673">
          <cell r="A673">
            <v>24170</v>
          </cell>
          <cell r="B673" t="str">
            <v>KHUDARY M Waleed</v>
          </cell>
        </row>
        <row r="674">
          <cell r="A674">
            <v>24127</v>
          </cell>
          <cell r="B674" t="str">
            <v>AL JEHANI M Nabil</v>
          </cell>
        </row>
        <row r="675">
          <cell r="A675">
            <v>24103</v>
          </cell>
          <cell r="B675" t="str">
            <v>MULLA A Waleed</v>
          </cell>
        </row>
        <row r="676">
          <cell r="A676">
            <v>21515</v>
          </cell>
          <cell r="B676" t="str">
            <v>SEIT A Ahmed</v>
          </cell>
        </row>
        <row r="677">
          <cell r="A677">
            <v>24146</v>
          </cell>
          <cell r="B677" t="str">
            <v>AL HAZZA M Adel</v>
          </cell>
        </row>
        <row r="678">
          <cell r="A678">
            <v>24173</v>
          </cell>
          <cell r="B678" t="str">
            <v>ALLAGANY M Loay</v>
          </cell>
        </row>
        <row r="679">
          <cell r="A679">
            <v>24172</v>
          </cell>
          <cell r="B679" t="str">
            <v>AL RASHEED F Loay</v>
          </cell>
        </row>
        <row r="680">
          <cell r="A680">
            <v>24175</v>
          </cell>
          <cell r="B680" t="str">
            <v>GHOUTH M Hamza</v>
          </cell>
        </row>
        <row r="681">
          <cell r="A681">
            <v>24185</v>
          </cell>
          <cell r="B681" t="str">
            <v>BAKHSH A Hani</v>
          </cell>
        </row>
        <row r="682">
          <cell r="A682">
            <v>24199</v>
          </cell>
          <cell r="B682" t="str">
            <v>SHARAF A Osama</v>
          </cell>
        </row>
        <row r="683">
          <cell r="A683">
            <v>24287</v>
          </cell>
          <cell r="B683" t="str">
            <v>SINDI A Walid</v>
          </cell>
        </row>
        <row r="684">
          <cell r="A684">
            <v>24285</v>
          </cell>
          <cell r="B684" t="str">
            <v>AL JEHANI M Youssef</v>
          </cell>
        </row>
        <row r="685">
          <cell r="A685">
            <v>24286</v>
          </cell>
          <cell r="B685" t="str">
            <v>AL QITHAMI H Khalid</v>
          </cell>
        </row>
        <row r="686">
          <cell r="A686">
            <v>24318</v>
          </cell>
          <cell r="B686" t="str">
            <v>AL SHEHRI A Abdulaziz</v>
          </cell>
        </row>
        <row r="687">
          <cell r="A687">
            <v>18165</v>
          </cell>
          <cell r="B687" t="str">
            <v>KALKATAWI R Ahmed</v>
          </cell>
        </row>
        <row r="688">
          <cell r="A688">
            <v>24284</v>
          </cell>
          <cell r="B688" t="str">
            <v>AL RASHEED F Ehab</v>
          </cell>
        </row>
        <row r="689">
          <cell r="A689">
            <v>24283</v>
          </cell>
          <cell r="B689" t="str">
            <v>BEHERY A Talal</v>
          </cell>
        </row>
        <row r="690">
          <cell r="A690">
            <v>22959</v>
          </cell>
          <cell r="B690" t="str">
            <v>FALLATAH H Mohammed</v>
          </cell>
        </row>
        <row r="691">
          <cell r="A691">
            <v>24326</v>
          </cell>
          <cell r="B691" t="str">
            <v>QASHQARI M Rabea</v>
          </cell>
        </row>
        <row r="692">
          <cell r="A692">
            <v>24300</v>
          </cell>
          <cell r="B692" t="str">
            <v>AL ZAHRANI M Ahmed</v>
          </cell>
        </row>
        <row r="693">
          <cell r="A693">
            <v>24330</v>
          </cell>
          <cell r="B693" t="str">
            <v>AL KHALIFA A Mahmoud</v>
          </cell>
        </row>
        <row r="694">
          <cell r="A694">
            <v>24354</v>
          </cell>
          <cell r="B694" t="str">
            <v>AL ZAHRANI S Khalid</v>
          </cell>
        </row>
        <row r="695">
          <cell r="A695">
            <v>24404</v>
          </cell>
          <cell r="B695" t="str">
            <v>IBRAHIM R Mohanad</v>
          </cell>
        </row>
        <row r="696">
          <cell r="A696">
            <v>20927</v>
          </cell>
          <cell r="B696" t="str">
            <v>ABUSHAL A Tariq</v>
          </cell>
        </row>
        <row r="697">
          <cell r="A697">
            <v>24451</v>
          </cell>
          <cell r="B697" t="str">
            <v>SHARAF A Esmael</v>
          </cell>
        </row>
        <row r="698">
          <cell r="A698">
            <v>24479</v>
          </cell>
          <cell r="B698" t="str">
            <v>AL TAMI H Fahad</v>
          </cell>
        </row>
        <row r="699">
          <cell r="A699">
            <v>23342</v>
          </cell>
          <cell r="B699" t="str">
            <v>AL GHAMDI A Adel</v>
          </cell>
        </row>
        <row r="700">
          <cell r="A700">
            <v>9092292</v>
          </cell>
          <cell r="B700" t="str">
            <v>YATES W Neil</v>
          </cell>
        </row>
        <row r="701">
          <cell r="A701">
            <v>24455</v>
          </cell>
          <cell r="B701" t="str">
            <v>AL ALI H Belal</v>
          </cell>
        </row>
        <row r="702">
          <cell r="A702">
            <v>24481</v>
          </cell>
          <cell r="B702" t="str">
            <v>BADEEB G Fahad</v>
          </cell>
        </row>
        <row r="703">
          <cell r="A703">
            <v>24490</v>
          </cell>
          <cell r="B703" t="str">
            <v>ABUL-OLA S Mazen</v>
          </cell>
        </row>
        <row r="704">
          <cell r="A704">
            <v>24508</v>
          </cell>
          <cell r="B704" t="str">
            <v>AL AKKAD A Mohammed</v>
          </cell>
        </row>
        <row r="705">
          <cell r="A705">
            <v>24510</v>
          </cell>
          <cell r="B705" t="str">
            <v>ABUL-OLA M Yasir</v>
          </cell>
        </row>
        <row r="706">
          <cell r="A706">
            <v>22723</v>
          </cell>
          <cell r="B706" t="str">
            <v>AL SALEH(AL MADDALLAH) M Saleh</v>
          </cell>
        </row>
        <row r="707">
          <cell r="A707">
            <v>24533</v>
          </cell>
          <cell r="B707" t="str">
            <v>KOFIAH A Hani</v>
          </cell>
        </row>
        <row r="708">
          <cell r="A708">
            <v>24555</v>
          </cell>
          <cell r="B708" t="str">
            <v>EZMIRLY S Esmail</v>
          </cell>
        </row>
        <row r="709">
          <cell r="A709">
            <v>24548</v>
          </cell>
          <cell r="B709" t="str">
            <v>AL HARBI N Turki</v>
          </cell>
        </row>
        <row r="710">
          <cell r="A710">
            <v>24557</v>
          </cell>
          <cell r="B710" t="str">
            <v>AL HASSOUN M Fahad</v>
          </cell>
        </row>
        <row r="711">
          <cell r="A711">
            <v>24560</v>
          </cell>
          <cell r="B711" t="str">
            <v>AL SHEHRI G Khalid</v>
          </cell>
        </row>
        <row r="712">
          <cell r="A712">
            <v>24566</v>
          </cell>
          <cell r="B712" t="str">
            <v>RAJAB A Hani</v>
          </cell>
        </row>
        <row r="713">
          <cell r="A713">
            <v>24569</v>
          </cell>
          <cell r="B713" t="str">
            <v>ALSULAIMANI F Faisal</v>
          </cell>
        </row>
        <row r="714">
          <cell r="A714">
            <v>24561</v>
          </cell>
          <cell r="B714" t="str">
            <v>ASSAID M Abdullah</v>
          </cell>
        </row>
        <row r="715">
          <cell r="A715">
            <v>24571</v>
          </cell>
          <cell r="B715" t="str">
            <v>ORRI M Fahd</v>
          </cell>
        </row>
        <row r="716">
          <cell r="A716">
            <v>24563</v>
          </cell>
          <cell r="B716" t="str">
            <v>AL HAMAD A Abdulrahman</v>
          </cell>
        </row>
        <row r="717">
          <cell r="A717">
            <v>3038133</v>
          </cell>
          <cell r="B717" t="str">
            <v>YACOUB A Ramzy</v>
          </cell>
        </row>
        <row r="718">
          <cell r="A718">
            <v>24568</v>
          </cell>
          <cell r="B718" t="str">
            <v>ALFATTOUH M Nawaf</v>
          </cell>
        </row>
        <row r="719">
          <cell r="A719">
            <v>24572</v>
          </cell>
          <cell r="B719" t="str">
            <v>ABULJADAYEL M Hazim</v>
          </cell>
        </row>
        <row r="720">
          <cell r="A720">
            <v>24574</v>
          </cell>
          <cell r="B720" t="str">
            <v>AL-ENAZI A Khalid</v>
          </cell>
        </row>
        <row r="721">
          <cell r="A721">
            <v>24565</v>
          </cell>
          <cell r="B721" t="str">
            <v>DAGHESTANI H Ahmed</v>
          </cell>
        </row>
        <row r="722">
          <cell r="A722">
            <v>24570</v>
          </cell>
          <cell r="B722" t="str">
            <v>AL SHAHRANI S Saeed</v>
          </cell>
        </row>
        <row r="723">
          <cell r="A723">
            <v>24587</v>
          </cell>
          <cell r="B723" t="str">
            <v>WAGGAS A Mohammed</v>
          </cell>
        </row>
        <row r="724">
          <cell r="A724">
            <v>24573</v>
          </cell>
          <cell r="B724" t="str">
            <v>MERDAD A Omar</v>
          </cell>
        </row>
        <row r="725">
          <cell r="A725">
            <v>24610</v>
          </cell>
          <cell r="B725" t="str">
            <v>MASHAT M Hussein</v>
          </cell>
        </row>
        <row r="726">
          <cell r="A726">
            <v>24613</v>
          </cell>
          <cell r="B726" t="str">
            <v>SAMMAN A Mohammed</v>
          </cell>
        </row>
        <row r="727">
          <cell r="A727">
            <v>24606</v>
          </cell>
          <cell r="B727" t="str">
            <v>AL RABGHI H Salem</v>
          </cell>
        </row>
        <row r="728">
          <cell r="A728">
            <v>24614</v>
          </cell>
          <cell r="B728" t="str">
            <v>KAYAL G Abdulaziz</v>
          </cell>
        </row>
        <row r="729">
          <cell r="A729">
            <v>24615</v>
          </cell>
          <cell r="B729" t="str">
            <v>AL AWAJI N Mohammed</v>
          </cell>
        </row>
        <row r="730">
          <cell r="A730">
            <v>22257</v>
          </cell>
          <cell r="B730" t="str">
            <v>AL MINAHI F Khalid</v>
          </cell>
        </row>
        <row r="731">
          <cell r="A731">
            <v>24635</v>
          </cell>
          <cell r="B731" t="str">
            <v>SAYES M Alla</v>
          </cell>
        </row>
        <row r="732">
          <cell r="A732">
            <v>21060</v>
          </cell>
          <cell r="B732" t="str">
            <v>ALOTAIBI S Mohammed</v>
          </cell>
        </row>
        <row r="733">
          <cell r="A733">
            <v>25179</v>
          </cell>
          <cell r="B733" t="str">
            <v>KAMAL I Hatim</v>
          </cell>
        </row>
        <row r="734">
          <cell r="A734">
            <v>25566</v>
          </cell>
          <cell r="B734" t="str">
            <v>MARTA A Abdulrahman</v>
          </cell>
        </row>
        <row r="735">
          <cell r="A735">
            <v>21943</v>
          </cell>
          <cell r="B735" t="str">
            <v>AL ALI M Khalid</v>
          </cell>
        </row>
        <row r="736">
          <cell r="A736">
            <v>25002</v>
          </cell>
          <cell r="B736" t="str">
            <v>HILAL M Usamah</v>
          </cell>
        </row>
        <row r="737">
          <cell r="A737">
            <v>25592</v>
          </cell>
          <cell r="B737" t="str">
            <v>NAZER A Mustafa</v>
          </cell>
        </row>
        <row r="738">
          <cell r="A738">
            <v>25621</v>
          </cell>
          <cell r="B738" t="str">
            <v>AL DEKAN A Waleed</v>
          </cell>
        </row>
        <row r="739">
          <cell r="A739">
            <v>25610</v>
          </cell>
          <cell r="B739" t="str">
            <v>ALLOUSH N Ziad</v>
          </cell>
        </row>
        <row r="740">
          <cell r="A740">
            <v>22280</v>
          </cell>
          <cell r="B740" t="str">
            <v>AL GHAMDI A Mohammed</v>
          </cell>
        </row>
        <row r="741">
          <cell r="A741">
            <v>25608</v>
          </cell>
          <cell r="B741" t="str">
            <v>GANADILY A Azzam</v>
          </cell>
        </row>
        <row r="742">
          <cell r="A742">
            <v>22507</v>
          </cell>
          <cell r="B742" t="str">
            <v>ESEIFAN A Mohammed</v>
          </cell>
        </row>
        <row r="743">
          <cell r="A743">
            <v>25634</v>
          </cell>
          <cell r="B743" t="str">
            <v>ELYAS O Yasir</v>
          </cell>
        </row>
        <row r="744">
          <cell r="A744">
            <v>25710</v>
          </cell>
          <cell r="B744" t="str">
            <v>ABU AJMAH A Yaser</v>
          </cell>
        </row>
        <row r="745">
          <cell r="A745">
            <v>25761</v>
          </cell>
          <cell r="B745" t="str">
            <v>ALBADI M Badi</v>
          </cell>
        </row>
        <row r="746">
          <cell r="A746">
            <v>25695</v>
          </cell>
          <cell r="B746" t="str">
            <v>AL GHAMDI F Khalid</v>
          </cell>
        </row>
        <row r="747">
          <cell r="A747">
            <v>25748</v>
          </cell>
          <cell r="B747" t="str">
            <v>ABOTHNAEN M Fiahan</v>
          </cell>
        </row>
        <row r="748">
          <cell r="A748">
            <v>25766</v>
          </cell>
          <cell r="B748" t="str">
            <v>AL AMRI M Dhafer</v>
          </cell>
        </row>
        <row r="749">
          <cell r="A749">
            <v>25707</v>
          </cell>
          <cell r="B749" t="str">
            <v>IBNSHAMSAH F Abdulhadi</v>
          </cell>
        </row>
        <row r="750">
          <cell r="A750">
            <v>25758</v>
          </cell>
          <cell r="B750" t="str">
            <v>BUKHARI M Ahmad</v>
          </cell>
        </row>
        <row r="751">
          <cell r="A751">
            <v>25756</v>
          </cell>
          <cell r="B751" t="str">
            <v>AL JEFRI M Ahmed</v>
          </cell>
        </row>
        <row r="752">
          <cell r="A752">
            <v>25757</v>
          </cell>
          <cell r="B752" t="str">
            <v>AL GHAMDI M Nawaf</v>
          </cell>
        </row>
        <row r="753">
          <cell r="A753">
            <v>25786</v>
          </cell>
          <cell r="B753" t="str">
            <v>ABO ALNAJA M Khaled</v>
          </cell>
        </row>
        <row r="754">
          <cell r="A754">
            <v>25777</v>
          </cell>
          <cell r="B754" t="str">
            <v>MAGHRABI M Ahmed</v>
          </cell>
        </row>
        <row r="755">
          <cell r="A755">
            <v>25771</v>
          </cell>
          <cell r="B755" t="str">
            <v>AL JASER M Jaser</v>
          </cell>
        </row>
        <row r="756">
          <cell r="A756">
            <v>25787</v>
          </cell>
          <cell r="B756" t="str">
            <v>AL SAYEGH M Yousef</v>
          </cell>
        </row>
        <row r="757">
          <cell r="A757">
            <v>25811</v>
          </cell>
          <cell r="B757" t="str">
            <v>FARRAN M Majed</v>
          </cell>
        </row>
        <row r="758">
          <cell r="A758">
            <v>21544</v>
          </cell>
          <cell r="B758" t="str">
            <v>AL HUMAID F Ahmed</v>
          </cell>
        </row>
        <row r="759">
          <cell r="A759">
            <v>25871</v>
          </cell>
          <cell r="B759" t="str">
            <v>AL SHEHRI S Haider</v>
          </cell>
        </row>
        <row r="760">
          <cell r="A760">
            <v>25878</v>
          </cell>
          <cell r="B760" t="str">
            <v>AL HABKARI I Mohammed</v>
          </cell>
        </row>
        <row r="761">
          <cell r="A761">
            <v>25886</v>
          </cell>
          <cell r="B761" t="str">
            <v>KHAWAJA A Faisal</v>
          </cell>
        </row>
        <row r="762">
          <cell r="A762">
            <v>25888</v>
          </cell>
          <cell r="B762" t="str">
            <v>MOAWAD M Haitham</v>
          </cell>
        </row>
        <row r="763">
          <cell r="A763">
            <v>25877</v>
          </cell>
          <cell r="B763" t="str">
            <v>AL SAGGAF J Abdullah</v>
          </cell>
        </row>
        <row r="764">
          <cell r="A764">
            <v>22307</v>
          </cell>
          <cell r="B764" t="str">
            <v>JOKHDAR R Yasir</v>
          </cell>
        </row>
        <row r="765">
          <cell r="A765">
            <v>25911</v>
          </cell>
          <cell r="B765" t="str">
            <v>AL DEGHAITHER K Raad</v>
          </cell>
        </row>
        <row r="766">
          <cell r="A766">
            <v>25897</v>
          </cell>
          <cell r="B766" t="str">
            <v>EID M Emad</v>
          </cell>
        </row>
        <row r="767">
          <cell r="A767">
            <v>20070</v>
          </cell>
          <cell r="B767" t="str">
            <v>BASAMH S Said</v>
          </cell>
        </row>
        <row r="768">
          <cell r="A768">
            <v>21993</v>
          </cell>
          <cell r="B768" t="str">
            <v>AL SADAWI M Esam</v>
          </cell>
        </row>
        <row r="769">
          <cell r="A769">
            <v>22690</v>
          </cell>
          <cell r="B769" t="str">
            <v>HAJJAR M Ayman</v>
          </cell>
        </row>
        <row r="770">
          <cell r="A770">
            <v>21107</v>
          </cell>
          <cell r="B770" t="str">
            <v>AKKAD M Mohammed</v>
          </cell>
        </row>
        <row r="771">
          <cell r="A771">
            <v>26096</v>
          </cell>
          <cell r="B771" t="str">
            <v>AL HARBI S Abdullah</v>
          </cell>
        </row>
        <row r="772">
          <cell r="A772">
            <v>26089</v>
          </cell>
          <cell r="B772" t="str">
            <v>AL HARTHI D Naif</v>
          </cell>
        </row>
        <row r="773">
          <cell r="A773">
            <v>26117</v>
          </cell>
          <cell r="B773" t="str">
            <v>BADAWI H Hatim</v>
          </cell>
        </row>
        <row r="774">
          <cell r="A774">
            <v>3038172</v>
          </cell>
          <cell r="B774" t="str">
            <v>SALAZAR-VILLALBA Gerardo</v>
          </cell>
        </row>
        <row r="775">
          <cell r="A775">
            <v>26124</v>
          </cell>
          <cell r="B775" t="str">
            <v>AL SANIE A Ibrahim</v>
          </cell>
        </row>
        <row r="776">
          <cell r="A776">
            <v>26123</v>
          </cell>
          <cell r="B776" t="str">
            <v>ALOWAID S Bandar</v>
          </cell>
        </row>
        <row r="777">
          <cell r="A777">
            <v>26049</v>
          </cell>
          <cell r="B777" t="str">
            <v>AL OTAIBI M Bandar</v>
          </cell>
        </row>
        <row r="778">
          <cell r="A778">
            <v>26440</v>
          </cell>
          <cell r="B778" t="str">
            <v>AL SABHANI I Bassam</v>
          </cell>
        </row>
        <row r="779">
          <cell r="A779">
            <v>26419</v>
          </cell>
          <cell r="B779" t="str">
            <v>AL OLAYAN F Khaled</v>
          </cell>
        </row>
        <row r="780">
          <cell r="A780">
            <v>9090711</v>
          </cell>
          <cell r="B780" t="str">
            <v>SANTOS A Armando</v>
          </cell>
        </row>
        <row r="781">
          <cell r="A781">
            <v>3038177</v>
          </cell>
          <cell r="B781" t="str">
            <v>KAWEESA W David</v>
          </cell>
        </row>
        <row r="782">
          <cell r="A782">
            <v>26075</v>
          </cell>
          <cell r="B782" t="str">
            <v>AL SHIHRI H Suhail</v>
          </cell>
        </row>
        <row r="783">
          <cell r="A783">
            <v>21719</v>
          </cell>
          <cell r="B783" t="str">
            <v>IBRAHIM M Haitham</v>
          </cell>
        </row>
        <row r="784">
          <cell r="A784">
            <v>9092282</v>
          </cell>
          <cell r="B784" t="str">
            <v>BARDEN W David</v>
          </cell>
        </row>
        <row r="785">
          <cell r="A785">
            <v>26039</v>
          </cell>
          <cell r="B785" t="str">
            <v>ISKANDER Z Abdulqader</v>
          </cell>
        </row>
        <row r="786">
          <cell r="A786">
            <v>26041</v>
          </cell>
          <cell r="B786" t="str">
            <v>AL SHERBINI A Ali</v>
          </cell>
        </row>
        <row r="787">
          <cell r="A787">
            <v>22309</v>
          </cell>
          <cell r="B787" t="str">
            <v>AL GAHTANI T Moraya</v>
          </cell>
        </row>
        <row r="788">
          <cell r="A788">
            <v>21986</v>
          </cell>
          <cell r="B788" t="str">
            <v>GHAREEB S Ahmed</v>
          </cell>
        </row>
        <row r="789">
          <cell r="A789">
            <v>26043</v>
          </cell>
          <cell r="B789" t="str">
            <v>AL SHARIEF M Ayman</v>
          </cell>
        </row>
        <row r="790">
          <cell r="A790">
            <v>26051</v>
          </cell>
          <cell r="B790" t="str">
            <v>ABID AL THAGAFI J Khalid</v>
          </cell>
        </row>
        <row r="791">
          <cell r="A791">
            <v>26040</v>
          </cell>
          <cell r="B791" t="str">
            <v>AL MUTAIRI M Khalaf</v>
          </cell>
        </row>
        <row r="792">
          <cell r="A792">
            <v>26496</v>
          </cell>
          <cell r="B792" t="str">
            <v>BIN SADIK I Nawaf</v>
          </cell>
        </row>
        <row r="793">
          <cell r="A793">
            <v>26507</v>
          </cell>
          <cell r="B793" t="str">
            <v>ABULFARAJ A Maher</v>
          </cell>
        </row>
        <row r="794">
          <cell r="A794">
            <v>26500</v>
          </cell>
          <cell r="B794" t="str">
            <v>AlBahoot H Saeed</v>
          </cell>
        </row>
        <row r="795">
          <cell r="A795">
            <v>20903</v>
          </cell>
          <cell r="B795" t="str">
            <v>FATANY S Waleed</v>
          </cell>
        </row>
        <row r="796">
          <cell r="A796">
            <v>26053</v>
          </cell>
          <cell r="B796" t="str">
            <v>GHAZZAWI F Ehab</v>
          </cell>
        </row>
        <row r="797">
          <cell r="A797">
            <v>26042</v>
          </cell>
          <cell r="B797" t="str">
            <v>AL JAHDALI H Fathi</v>
          </cell>
        </row>
        <row r="798">
          <cell r="A798">
            <v>23155</v>
          </cell>
          <cell r="B798" t="str">
            <v>BASHAWRY A Maher</v>
          </cell>
        </row>
        <row r="799">
          <cell r="A799">
            <v>24238</v>
          </cell>
          <cell r="B799" t="str">
            <v>AL JOHANI H Yousef</v>
          </cell>
        </row>
        <row r="800">
          <cell r="A800">
            <v>26502</v>
          </cell>
          <cell r="B800" t="str">
            <v>AL YAMI A Walid</v>
          </cell>
        </row>
        <row r="801">
          <cell r="A801">
            <v>26497</v>
          </cell>
          <cell r="B801" t="str">
            <v>AL MARWANI A Talal</v>
          </cell>
        </row>
        <row r="802">
          <cell r="A802">
            <v>26495</v>
          </cell>
          <cell r="B802" t="str">
            <v>ABU ALJADAYEL S Hany</v>
          </cell>
        </row>
        <row r="803">
          <cell r="A803">
            <v>26045</v>
          </cell>
          <cell r="B803" t="str">
            <v>AL TUHAMI A Hatim</v>
          </cell>
        </row>
        <row r="804">
          <cell r="A804">
            <v>13539</v>
          </cell>
          <cell r="B804" t="str">
            <v>AL AWADY M Abdallah</v>
          </cell>
        </row>
        <row r="805">
          <cell r="A805">
            <v>26511</v>
          </cell>
          <cell r="B805" t="str">
            <v>AL BAIZ O Zaid</v>
          </cell>
        </row>
        <row r="806">
          <cell r="A806">
            <v>26062</v>
          </cell>
          <cell r="B806" t="str">
            <v>AL OTAIBI A Mohammed</v>
          </cell>
        </row>
        <row r="807">
          <cell r="A807">
            <v>26044</v>
          </cell>
          <cell r="B807" t="str">
            <v>MAIMANI I Yousif</v>
          </cell>
        </row>
        <row r="808">
          <cell r="A808">
            <v>26052</v>
          </cell>
          <cell r="B808" t="str">
            <v>AL JAHDALY R Osama</v>
          </cell>
        </row>
        <row r="809">
          <cell r="A809">
            <v>26114</v>
          </cell>
          <cell r="B809" t="str">
            <v>KHUDARI M Ahmed</v>
          </cell>
        </row>
        <row r="810">
          <cell r="A810">
            <v>25596</v>
          </cell>
          <cell r="B810" t="str">
            <v>TAYEIB A Wael</v>
          </cell>
        </row>
        <row r="811">
          <cell r="A811">
            <v>26054</v>
          </cell>
          <cell r="B811" t="str">
            <v>AL NAFISI S Abdulaziz</v>
          </cell>
        </row>
        <row r="812">
          <cell r="A812">
            <v>21049</v>
          </cell>
          <cell r="B812" t="str">
            <v>GHAZZAWI M Salah</v>
          </cell>
        </row>
        <row r="813">
          <cell r="A813">
            <v>26082</v>
          </cell>
          <cell r="B813" t="str">
            <v>KATTAN M Marwan</v>
          </cell>
        </row>
        <row r="814">
          <cell r="A814">
            <v>22317</v>
          </cell>
          <cell r="B814" t="str">
            <v>AL AMOUDI A Fahad</v>
          </cell>
        </row>
        <row r="815">
          <cell r="A815">
            <v>22564</v>
          </cell>
          <cell r="B815" t="str">
            <v>BAHRI O Ahmed</v>
          </cell>
        </row>
        <row r="816">
          <cell r="A816">
            <v>3038201</v>
          </cell>
          <cell r="B816" t="str">
            <v>SAILLAN A Abdullah</v>
          </cell>
        </row>
        <row r="817">
          <cell r="A817">
            <v>9092347</v>
          </cell>
          <cell r="B817" t="str">
            <v>AKHTAR Asif</v>
          </cell>
        </row>
        <row r="818">
          <cell r="A818">
            <v>3038200</v>
          </cell>
          <cell r="B818" t="str">
            <v>AL KHATIB I Abdulla</v>
          </cell>
        </row>
        <row r="819">
          <cell r="A819">
            <v>3038204</v>
          </cell>
          <cell r="B819" t="str">
            <v>AMADOR M Raul</v>
          </cell>
        </row>
        <row r="820">
          <cell r="A820">
            <v>26501</v>
          </cell>
          <cell r="B820" t="str">
            <v>AL JEHANI I Jihad</v>
          </cell>
        </row>
        <row r="821">
          <cell r="A821">
            <v>26504</v>
          </cell>
          <cell r="B821" t="str">
            <v>AL BELADI B Tawfiq</v>
          </cell>
        </row>
        <row r="822">
          <cell r="A822">
            <v>26503</v>
          </cell>
          <cell r="B822" t="str">
            <v>ALATTAS O Mohammed</v>
          </cell>
        </row>
        <row r="823">
          <cell r="A823">
            <v>20906</v>
          </cell>
          <cell r="B823" t="str">
            <v>KARKADAN A Abdulelah</v>
          </cell>
        </row>
        <row r="824">
          <cell r="A824">
            <v>26509</v>
          </cell>
          <cell r="B824" t="str">
            <v>AL JUHANI E Ghazi</v>
          </cell>
        </row>
        <row r="825">
          <cell r="A825">
            <v>26063</v>
          </cell>
          <cell r="B825" t="str">
            <v>MATAR S Khaled</v>
          </cell>
        </row>
        <row r="826">
          <cell r="A826">
            <v>26505</v>
          </cell>
          <cell r="B826" t="str">
            <v>BADOKHON M Hisham</v>
          </cell>
        </row>
        <row r="827">
          <cell r="A827">
            <v>3038224</v>
          </cell>
          <cell r="B827" t="str">
            <v>BAATH Nidal</v>
          </cell>
        </row>
        <row r="828">
          <cell r="A828">
            <v>23303</v>
          </cell>
          <cell r="B828" t="str">
            <v>AL GHAMDI S Abdulatif</v>
          </cell>
        </row>
        <row r="829">
          <cell r="A829">
            <v>26508</v>
          </cell>
          <cell r="B829" t="str">
            <v>AL DOSARY A Khalid</v>
          </cell>
        </row>
        <row r="830">
          <cell r="A830">
            <v>26067</v>
          </cell>
          <cell r="B830" t="str">
            <v>AL HAZMI A Adel</v>
          </cell>
        </row>
        <row r="831">
          <cell r="A831">
            <v>26013</v>
          </cell>
          <cell r="B831" t="str">
            <v>AL DOSSARY O Badar</v>
          </cell>
        </row>
        <row r="832">
          <cell r="A832">
            <v>25831</v>
          </cell>
          <cell r="B832" t="str">
            <v>AL SAADAWI T Mohammed</v>
          </cell>
        </row>
        <row r="833">
          <cell r="A833">
            <v>26061</v>
          </cell>
          <cell r="B833" t="str">
            <v>AL-DEGAITHER I Ali</v>
          </cell>
        </row>
        <row r="834">
          <cell r="A834">
            <v>22789</v>
          </cell>
          <cell r="B834" t="str">
            <v>AL HAZMI G KhalId</v>
          </cell>
        </row>
        <row r="835">
          <cell r="A835">
            <v>26775</v>
          </cell>
          <cell r="B835" t="str">
            <v>ABUJABAL A Wael</v>
          </cell>
        </row>
        <row r="836">
          <cell r="A836">
            <v>3038230</v>
          </cell>
          <cell r="B836" t="str">
            <v>BERHANE G Befekadu</v>
          </cell>
        </row>
        <row r="837">
          <cell r="A837">
            <v>26408</v>
          </cell>
          <cell r="B837" t="str">
            <v>AL MANSOUR S Tariq</v>
          </cell>
        </row>
        <row r="838">
          <cell r="A838">
            <v>26407</v>
          </cell>
          <cell r="B838" t="str">
            <v>AL MADANI M Omar</v>
          </cell>
        </row>
        <row r="839">
          <cell r="A839">
            <v>26870</v>
          </cell>
          <cell r="B839" t="str">
            <v>ISKANDAR A Junaid</v>
          </cell>
        </row>
        <row r="840">
          <cell r="A840">
            <v>26597</v>
          </cell>
          <cell r="B840" t="str">
            <v>KABBANI M Turki</v>
          </cell>
        </row>
        <row r="841">
          <cell r="A841">
            <v>26595</v>
          </cell>
          <cell r="B841" t="str">
            <v>AL-KHATEEB S Rawaha</v>
          </cell>
        </row>
        <row r="842">
          <cell r="A842">
            <v>22165</v>
          </cell>
          <cell r="B842" t="str">
            <v>SHAROURO A Riyad</v>
          </cell>
        </row>
        <row r="843">
          <cell r="A843">
            <v>26590</v>
          </cell>
          <cell r="B843" t="str">
            <v>AL MANSOUR A Khalid</v>
          </cell>
        </row>
        <row r="844">
          <cell r="A844">
            <v>26409</v>
          </cell>
          <cell r="B844" t="str">
            <v>AL MASRI H Mohammed</v>
          </cell>
        </row>
        <row r="845">
          <cell r="A845">
            <v>25970</v>
          </cell>
          <cell r="B845" t="str">
            <v>BILASI A Hamed</v>
          </cell>
        </row>
        <row r="846">
          <cell r="A846">
            <v>26890</v>
          </cell>
          <cell r="B846" t="str">
            <v>KHAN A Ahmed</v>
          </cell>
        </row>
        <row r="847">
          <cell r="A847">
            <v>22126</v>
          </cell>
          <cell r="B847" t="str">
            <v>ALSIBYANI S Mohammad</v>
          </cell>
        </row>
        <row r="848">
          <cell r="A848">
            <v>22432</v>
          </cell>
          <cell r="B848" t="str">
            <v>AL SAADAWI T Samer</v>
          </cell>
        </row>
        <row r="849">
          <cell r="A849">
            <v>26417</v>
          </cell>
          <cell r="B849" t="str">
            <v>AL SHUJAA E Ghali</v>
          </cell>
        </row>
        <row r="850">
          <cell r="A850">
            <v>26410</v>
          </cell>
          <cell r="B850" t="str">
            <v>BASYOUNI A Tilaq</v>
          </cell>
        </row>
        <row r="851">
          <cell r="A851">
            <v>26594</v>
          </cell>
          <cell r="B851" t="str">
            <v>AL ZAHRANI A Abdulaziz</v>
          </cell>
        </row>
        <row r="852">
          <cell r="A852">
            <v>26414</v>
          </cell>
          <cell r="B852" t="str">
            <v>AL SOWELIM S Mosaaed</v>
          </cell>
        </row>
        <row r="853">
          <cell r="A853">
            <v>26592</v>
          </cell>
          <cell r="B853" t="str">
            <v>AL-QAHTANI H Hajed</v>
          </cell>
        </row>
        <row r="854">
          <cell r="A854">
            <v>26591</v>
          </cell>
          <cell r="B854" t="str">
            <v>AL-QAHTANI A Faris</v>
          </cell>
        </row>
        <row r="855">
          <cell r="A855">
            <v>26596</v>
          </cell>
          <cell r="B855" t="str">
            <v>AL KHAMIS E Abdulrahman</v>
          </cell>
        </row>
        <row r="856">
          <cell r="A856">
            <v>24005</v>
          </cell>
          <cell r="B856" t="str">
            <v>KHUMAIS Y Yaser</v>
          </cell>
        </row>
        <row r="857">
          <cell r="A857">
            <v>26420</v>
          </cell>
          <cell r="B857" t="str">
            <v>MADANI M Sami</v>
          </cell>
        </row>
        <row r="858">
          <cell r="A858">
            <v>26593</v>
          </cell>
          <cell r="B858" t="str">
            <v>AL GHAMDI M Hassan</v>
          </cell>
        </row>
        <row r="859">
          <cell r="A859">
            <v>20880</v>
          </cell>
          <cell r="B859" t="str">
            <v>ZAGHBI M Adel</v>
          </cell>
        </row>
        <row r="860">
          <cell r="A860">
            <v>26641</v>
          </cell>
          <cell r="B860" t="str">
            <v>AL ESSA M Mansour</v>
          </cell>
        </row>
        <row r="861">
          <cell r="A861">
            <v>26488</v>
          </cell>
          <cell r="B861" t="str">
            <v>ALGENDAN H Luai</v>
          </cell>
        </row>
        <row r="862">
          <cell r="A862">
            <v>26489</v>
          </cell>
          <cell r="B862" t="str">
            <v>AL HUSSEINI S Waleed</v>
          </cell>
        </row>
        <row r="863">
          <cell r="A863">
            <v>26418</v>
          </cell>
          <cell r="B863" t="str">
            <v>AL SHOBIKI M Bandar</v>
          </cell>
        </row>
        <row r="864">
          <cell r="A864">
            <v>25727</v>
          </cell>
          <cell r="B864" t="str">
            <v>ZAMKAH I Yasser</v>
          </cell>
        </row>
        <row r="865">
          <cell r="A865">
            <v>26491</v>
          </cell>
          <cell r="B865" t="str">
            <v>ASHGAN M Naiem</v>
          </cell>
        </row>
        <row r="866">
          <cell r="A866">
            <v>26490</v>
          </cell>
          <cell r="B866" t="str">
            <v>NAWAR A Saud</v>
          </cell>
        </row>
        <row r="867">
          <cell r="A867">
            <v>3038271</v>
          </cell>
          <cell r="B867" t="str">
            <v>MUKAHANANA Raymond</v>
          </cell>
        </row>
        <row r="868">
          <cell r="A868">
            <v>3038268</v>
          </cell>
          <cell r="B868" t="str">
            <v>DAVID R Satish</v>
          </cell>
        </row>
        <row r="869">
          <cell r="A869">
            <v>22134</v>
          </cell>
          <cell r="B869" t="str">
            <v>HAKEEM H Ali</v>
          </cell>
        </row>
        <row r="870">
          <cell r="A870">
            <v>26487</v>
          </cell>
          <cell r="B870" t="str">
            <v>AL HUSEINI F Mohammed</v>
          </cell>
        </row>
        <row r="871">
          <cell r="A871">
            <v>3037041</v>
          </cell>
          <cell r="B871" t="str">
            <v>DEROUICHE B Hamdi</v>
          </cell>
        </row>
        <row r="872">
          <cell r="A872">
            <v>8002664</v>
          </cell>
          <cell r="B872" t="str">
            <v>McDONALD E William</v>
          </cell>
        </row>
        <row r="873">
          <cell r="A873">
            <v>3038278</v>
          </cell>
          <cell r="B873" t="str">
            <v>MARQUEZ Victor</v>
          </cell>
        </row>
        <row r="874">
          <cell r="A874">
            <v>3038279</v>
          </cell>
          <cell r="B874" t="str">
            <v>ASFAW A Berhanu</v>
          </cell>
        </row>
        <row r="875">
          <cell r="A875">
            <v>22537</v>
          </cell>
          <cell r="B875" t="str">
            <v>AL ZAMZAMI I Ziad</v>
          </cell>
        </row>
        <row r="876">
          <cell r="A876">
            <v>26573</v>
          </cell>
          <cell r="B876" t="str">
            <v>BARAHIM K Maher</v>
          </cell>
        </row>
        <row r="877">
          <cell r="A877">
            <v>22955</v>
          </cell>
          <cell r="B877" t="str">
            <v>AL-OTAIBI M Nasir</v>
          </cell>
        </row>
        <row r="878">
          <cell r="A878">
            <v>26571</v>
          </cell>
          <cell r="B878" t="str">
            <v>HIFNY A Hussam</v>
          </cell>
        </row>
        <row r="879">
          <cell r="A879">
            <v>3038287</v>
          </cell>
          <cell r="B879" t="str">
            <v>DJENNANE Abdelnour</v>
          </cell>
        </row>
        <row r="880">
          <cell r="A880">
            <v>3038284</v>
          </cell>
          <cell r="B880" t="str">
            <v>PITOYO Djoko</v>
          </cell>
        </row>
        <row r="881">
          <cell r="A881">
            <v>23532</v>
          </cell>
          <cell r="B881" t="str">
            <v>BEDAIWI I Fouad</v>
          </cell>
        </row>
        <row r="882">
          <cell r="A882">
            <v>26608</v>
          </cell>
          <cell r="B882" t="str">
            <v>AL-SHEHRI A Ali</v>
          </cell>
        </row>
        <row r="883">
          <cell r="A883">
            <v>21879</v>
          </cell>
          <cell r="B883" t="str">
            <v>AL-BAR T Esam</v>
          </cell>
        </row>
        <row r="884">
          <cell r="A884">
            <v>26991</v>
          </cell>
          <cell r="B884" t="str">
            <v>SAYED I Hasan</v>
          </cell>
        </row>
        <row r="885">
          <cell r="A885">
            <v>25649</v>
          </cell>
          <cell r="B885" t="str">
            <v>AL-SHAMMARI J Aref</v>
          </cell>
        </row>
        <row r="886">
          <cell r="A886">
            <v>26990</v>
          </cell>
          <cell r="B886" t="str">
            <v>AL-KHAIBARI A Abed</v>
          </cell>
        </row>
        <row r="887">
          <cell r="A887">
            <v>3038296</v>
          </cell>
          <cell r="B887" t="str">
            <v>LAKSONO Pudjo</v>
          </cell>
        </row>
        <row r="888">
          <cell r="A888">
            <v>3038299</v>
          </cell>
          <cell r="B888" t="str">
            <v>NINAN W Eipelee</v>
          </cell>
        </row>
        <row r="889">
          <cell r="A889">
            <v>3038298</v>
          </cell>
          <cell r="B889" t="str">
            <v>BANSAL Sandeep</v>
          </cell>
        </row>
        <row r="890">
          <cell r="A890">
            <v>26607</v>
          </cell>
          <cell r="B890" t="str">
            <v>AL-GHAMDI S Faisal</v>
          </cell>
        </row>
        <row r="891">
          <cell r="A891">
            <v>26994</v>
          </cell>
          <cell r="B891" t="str">
            <v>AL-BADI A Mohammed</v>
          </cell>
        </row>
        <row r="892">
          <cell r="A892">
            <v>26604</v>
          </cell>
          <cell r="B892" t="str">
            <v>HAZZAZI A Amro</v>
          </cell>
        </row>
        <row r="893">
          <cell r="A893">
            <v>26999</v>
          </cell>
          <cell r="B893" t="str">
            <v>RADAIN A Yasser</v>
          </cell>
        </row>
        <row r="894">
          <cell r="A894">
            <v>8002669</v>
          </cell>
          <cell r="B894" t="str">
            <v>COATS C Kenyon</v>
          </cell>
        </row>
        <row r="895">
          <cell r="A895">
            <v>8002670</v>
          </cell>
          <cell r="B895" t="str">
            <v>RADWAN M Adel</v>
          </cell>
        </row>
        <row r="896">
          <cell r="A896">
            <v>3038308</v>
          </cell>
          <cell r="B896" t="str">
            <v>VAZQUEZ F Castillo</v>
          </cell>
        </row>
        <row r="897">
          <cell r="A897">
            <v>3038312</v>
          </cell>
          <cell r="B897" t="str">
            <v>GOUDA E Alaa</v>
          </cell>
        </row>
        <row r="898">
          <cell r="A898">
            <v>26572</v>
          </cell>
          <cell r="B898" t="str">
            <v>MORSHED A Majed</v>
          </cell>
        </row>
        <row r="899">
          <cell r="A899">
            <v>21508</v>
          </cell>
          <cell r="B899" t="str">
            <v>ABDULSABOUR A Hamed</v>
          </cell>
        </row>
        <row r="900">
          <cell r="A900">
            <v>3038315</v>
          </cell>
          <cell r="B900" t="str">
            <v>SASONGKO N Bambang</v>
          </cell>
        </row>
        <row r="901">
          <cell r="A901">
            <v>27266</v>
          </cell>
          <cell r="B901" t="str">
            <v>SAEED M Tariq</v>
          </cell>
        </row>
        <row r="902">
          <cell r="A902">
            <v>21149</v>
          </cell>
          <cell r="B902" t="str">
            <v>KHAYYAT H Nabeel</v>
          </cell>
        </row>
        <row r="903">
          <cell r="A903">
            <v>27000</v>
          </cell>
          <cell r="B903" t="str">
            <v>KASEB H Radwan</v>
          </cell>
        </row>
        <row r="904">
          <cell r="A904">
            <v>27005</v>
          </cell>
          <cell r="B904" t="str">
            <v>AL NOWAISER S Ayman</v>
          </cell>
        </row>
        <row r="905">
          <cell r="A905">
            <v>26997</v>
          </cell>
          <cell r="B905" t="str">
            <v>ALOTAIBI O Sultan</v>
          </cell>
        </row>
        <row r="906">
          <cell r="A906">
            <v>22113</v>
          </cell>
          <cell r="B906" t="str">
            <v>NOFAL M Saber</v>
          </cell>
        </row>
        <row r="907">
          <cell r="A907">
            <v>26789</v>
          </cell>
          <cell r="B907" t="str">
            <v>ZUBEIR M Suhail</v>
          </cell>
        </row>
        <row r="908">
          <cell r="A908">
            <v>26609</v>
          </cell>
          <cell r="B908" t="str">
            <v>WAHBU BADR A Essam</v>
          </cell>
        </row>
        <row r="909">
          <cell r="A909">
            <v>26783</v>
          </cell>
          <cell r="B909" t="str">
            <v>RADWI A Majdi</v>
          </cell>
        </row>
        <row r="910">
          <cell r="A910">
            <v>26778</v>
          </cell>
          <cell r="B910" t="str">
            <v>ABDULRAZZAK M Bassaum</v>
          </cell>
        </row>
        <row r="911">
          <cell r="A911">
            <v>18566</v>
          </cell>
          <cell r="B911" t="str">
            <v>AL-HUSSIAN A Abdulaziz</v>
          </cell>
        </row>
        <row r="912">
          <cell r="A912">
            <v>3038327</v>
          </cell>
          <cell r="B912" t="str">
            <v>ZAMAN F Mohammed</v>
          </cell>
        </row>
        <row r="913">
          <cell r="A913">
            <v>26989</v>
          </cell>
          <cell r="B913" t="str">
            <v>AL-SAIF S Mohammed</v>
          </cell>
        </row>
        <row r="914">
          <cell r="A914">
            <v>26726</v>
          </cell>
          <cell r="B914" t="str">
            <v>AL SHWERIKH A Waleed</v>
          </cell>
        </row>
        <row r="915">
          <cell r="A915">
            <v>26724</v>
          </cell>
          <cell r="B915" t="str">
            <v>AL MARGHLANI T Fahad</v>
          </cell>
        </row>
        <row r="916">
          <cell r="A916">
            <v>26599</v>
          </cell>
          <cell r="B916" t="str">
            <v>LAHZAH A Rayed</v>
          </cell>
        </row>
        <row r="917">
          <cell r="A917">
            <v>26774</v>
          </cell>
          <cell r="B917" t="str">
            <v>IDREES B Wael</v>
          </cell>
        </row>
        <row r="918">
          <cell r="A918">
            <v>18889</v>
          </cell>
          <cell r="B918" t="str">
            <v>SAADAWI A Talal</v>
          </cell>
        </row>
        <row r="919">
          <cell r="A919">
            <v>26779</v>
          </cell>
          <cell r="B919" t="str">
            <v>ALARABI F Fadi</v>
          </cell>
        </row>
        <row r="920">
          <cell r="A920">
            <v>27007</v>
          </cell>
          <cell r="B920" t="str">
            <v>ALSHARIEF G Mamdouh</v>
          </cell>
        </row>
        <row r="921">
          <cell r="A921">
            <v>23819</v>
          </cell>
          <cell r="B921" t="str">
            <v>AL MADANI M Eihab</v>
          </cell>
        </row>
        <row r="922">
          <cell r="A922">
            <v>26291</v>
          </cell>
          <cell r="B922" t="str">
            <v>BONDAGJI S Zuhair</v>
          </cell>
        </row>
        <row r="923">
          <cell r="A923">
            <v>26738</v>
          </cell>
          <cell r="B923" t="str">
            <v>GAZZAZ E Hani</v>
          </cell>
        </row>
        <row r="924">
          <cell r="A924">
            <v>22424</v>
          </cell>
          <cell r="B924" t="str">
            <v>SAMMAN A Marwan</v>
          </cell>
        </row>
        <row r="925">
          <cell r="A925">
            <v>26733</v>
          </cell>
          <cell r="B925" t="str">
            <v>WALI A Basem</v>
          </cell>
        </row>
        <row r="926">
          <cell r="A926">
            <v>26614</v>
          </cell>
          <cell r="B926" t="str">
            <v>BIN-SAID A Fahad</v>
          </cell>
        </row>
        <row r="927">
          <cell r="A927">
            <v>26772</v>
          </cell>
          <cell r="B927" t="str">
            <v>LARDI E Abdullah</v>
          </cell>
        </row>
        <row r="928">
          <cell r="A928">
            <v>26773</v>
          </cell>
          <cell r="B928" t="str">
            <v>AL-AMOUDI M Faisal</v>
          </cell>
        </row>
        <row r="929">
          <cell r="A929">
            <v>26780</v>
          </cell>
          <cell r="B929" t="str">
            <v>BATAWEEL M Abdullah</v>
          </cell>
        </row>
        <row r="930">
          <cell r="A930">
            <v>23033</v>
          </cell>
          <cell r="B930" t="str">
            <v>MAHMOUD A Waleed</v>
          </cell>
        </row>
        <row r="931">
          <cell r="A931">
            <v>23978</v>
          </cell>
          <cell r="B931" t="str">
            <v>BUKHARI A Khalid</v>
          </cell>
        </row>
        <row r="932">
          <cell r="A932">
            <v>26931</v>
          </cell>
          <cell r="B932" t="str">
            <v>MEHDAR H Yasser</v>
          </cell>
        </row>
        <row r="933">
          <cell r="A933">
            <v>3038357</v>
          </cell>
          <cell r="B933" t="str">
            <v>BOUHITEM N Nadir</v>
          </cell>
        </row>
        <row r="934">
          <cell r="A934">
            <v>3038355</v>
          </cell>
          <cell r="B934" t="str">
            <v>ALMANSOUR Ziad</v>
          </cell>
        </row>
        <row r="935">
          <cell r="A935">
            <v>26936</v>
          </cell>
          <cell r="B935" t="str">
            <v>ISKANDAR Y Talal</v>
          </cell>
        </row>
        <row r="936">
          <cell r="A936">
            <v>26988</v>
          </cell>
          <cell r="B936" t="str">
            <v>AREF A Ayman</v>
          </cell>
        </row>
        <row r="937">
          <cell r="A937">
            <v>26771</v>
          </cell>
          <cell r="B937" t="str">
            <v>SAIFUDDIN I Ehsan</v>
          </cell>
        </row>
        <row r="938">
          <cell r="A938">
            <v>3038358</v>
          </cell>
          <cell r="B938" t="str">
            <v>AHMED Rafiq</v>
          </cell>
        </row>
        <row r="939">
          <cell r="A939">
            <v>3038367</v>
          </cell>
          <cell r="B939" t="str">
            <v>ZHOORADI Nidal</v>
          </cell>
        </row>
        <row r="940">
          <cell r="A940">
            <v>26776</v>
          </cell>
          <cell r="B940" t="str">
            <v>BUKHARI A Fawaz</v>
          </cell>
        </row>
        <row r="941">
          <cell r="A941">
            <v>22640</v>
          </cell>
          <cell r="B941" t="str">
            <v>AL WAKILY M Tareq</v>
          </cell>
        </row>
        <row r="942">
          <cell r="A942">
            <v>26956</v>
          </cell>
          <cell r="B942" t="str">
            <v>NASRY D Abdullah</v>
          </cell>
        </row>
        <row r="943">
          <cell r="A943">
            <v>27485</v>
          </cell>
          <cell r="B943" t="str">
            <v>AL SHAMMARI A Tai</v>
          </cell>
        </row>
        <row r="944">
          <cell r="A944">
            <v>26492</v>
          </cell>
          <cell r="B944" t="str">
            <v>AL SHEHRY M Saad</v>
          </cell>
        </row>
        <row r="945">
          <cell r="A945">
            <v>27484</v>
          </cell>
          <cell r="B945" t="str">
            <v>AL SAHLI F Dhaydan</v>
          </cell>
        </row>
        <row r="946">
          <cell r="A946">
            <v>26938</v>
          </cell>
          <cell r="B946" t="str">
            <v>ABUL OLA S Hussain</v>
          </cell>
        </row>
        <row r="947">
          <cell r="A947">
            <v>3038371</v>
          </cell>
          <cell r="B947" t="str">
            <v>NOLASCO M Francisco</v>
          </cell>
        </row>
        <row r="948">
          <cell r="A948">
            <v>3038372</v>
          </cell>
          <cell r="B948" t="str">
            <v>ENRIQUEZ F Llewellyn</v>
          </cell>
        </row>
        <row r="949">
          <cell r="A949">
            <v>3038375</v>
          </cell>
          <cell r="B949" t="str">
            <v>GEORGE S Fareed</v>
          </cell>
        </row>
        <row r="950">
          <cell r="A950">
            <v>3038373</v>
          </cell>
          <cell r="B950" t="str">
            <v>YOSUICO D Joseph</v>
          </cell>
        </row>
        <row r="951">
          <cell r="A951">
            <v>3038378</v>
          </cell>
          <cell r="B951" t="str">
            <v>SLAWAT M Iskandar</v>
          </cell>
        </row>
        <row r="952">
          <cell r="A952">
            <v>26940</v>
          </cell>
          <cell r="B952" t="str">
            <v>BAHAMDAIN A Nabeel</v>
          </cell>
        </row>
        <row r="953">
          <cell r="A953">
            <v>26949</v>
          </cell>
          <cell r="B953" t="str">
            <v>ZAGZOOG S Majed</v>
          </cell>
        </row>
        <row r="954">
          <cell r="A954">
            <v>24346</v>
          </cell>
          <cell r="B954" t="str">
            <v>BUKHARI A Ayman</v>
          </cell>
        </row>
        <row r="955">
          <cell r="A955">
            <v>26785</v>
          </cell>
          <cell r="B955" t="str">
            <v>ABDULWAHAB S Abdulhadi</v>
          </cell>
        </row>
        <row r="956">
          <cell r="A956">
            <v>27487</v>
          </cell>
          <cell r="B956" t="str">
            <v>AL ZHRANI A Hayas</v>
          </cell>
        </row>
        <row r="957">
          <cell r="A957">
            <v>26939</v>
          </cell>
          <cell r="B957" t="str">
            <v>AYAZ H Bandar</v>
          </cell>
        </row>
        <row r="958">
          <cell r="A958">
            <v>27600</v>
          </cell>
          <cell r="B958" t="str">
            <v>AL ASSAF M Fawaz</v>
          </cell>
        </row>
        <row r="959">
          <cell r="A959">
            <v>3038292</v>
          </cell>
          <cell r="B959" t="str">
            <v>BADGHAISH S Muhammad</v>
          </cell>
        </row>
        <row r="960">
          <cell r="A960">
            <v>3038408</v>
          </cell>
          <cell r="B960" t="str">
            <v>MATRO B Romulo</v>
          </cell>
        </row>
        <row r="961">
          <cell r="A961">
            <v>3038412</v>
          </cell>
          <cell r="B961" t="str">
            <v>ISMAIL H Ismail</v>
          </cell>
        </row>
        <row r="962">
          <cell r="A962">
            <v>3038410</v>
          </cell>
          <cell r="B962" t="str">
            <v>NASSER A Isam</v>
          </cell>
        </row>
        <row r="963">
          <cell r="A963">
            <v>27499</v>
          </cell>
          <cell r="B963" t="str">
            <v>AL FARIS I Sami</v>
          </cell>
        </row>
        <row r="964">
          <cell r="A964">
            <v>26943</v>
          </cell>
          <cell r="B964" t="str">
            <v>BADR Y Ehab</v>
          </cell>
        </row>
        <row r="965">
          <cell r="A965">
            <v>9092378</v>
          </cell>
          <cell r="B965" t="str">
            <v>ANTOLIK Tamas</v>
          </cell>
        </row>
        <row r="966">
          <cell r="A966">
            <v>3038423</v>
          </cell>
          <cell r="B966" t="str">
            <v>PRIATMADI Gatut</v>
          </cell>
        </row>
        <row r="967">
          <cell r="A967">
            <v>26942</v>
          </cell>
          <cell r="B967" t="str">
            <v>KABLY G Ihab</v>
          </cell>
        </row>
        <row r="968">
          <cell r="A968">
            <v>25754</v>
          </cell>
          <cell r="B968" t="str">
            <v>AL JUAID M Adil</v>
          </cell>
        </row>
        <row r="969">
          <cell r="A969">
            <v>27597</v>
          </cell>
          <cell r="B969" t="str">
            <v>MAGBOUL S Samer</v>
          </cell>
        </row>
        <row r="970">
          <cell r="A970">
            <v>9092380</v>
          </cell>
          <cell r="B970" t="str">
            <v>BLAJEV K Vladimir</v>
          </cell>
        </row>
        <row r="971">
          <cell r="A971">
            <v>26937</v>
          </cell>
          <cell r="B971" t="str">
            <v>AL JELAIDAN M Waeil</v>
          </cell>
        </row>
        <row r="972">
          <cell r="A972">
            <v>26941</v>
          </cell>
          <cell r="B972" t="str">
            <v>MINYAWI M Mishal</v>
          </cell>
        </row>
        <row r="973">
          <cell r="A973">
            <v>3038454</v>
          </cell>
          <cell r="B973" t="str">
            <v>MUGHRABI F Ziad</v>
          </cell>
        </row>
        <row r="974">
          <cell r="A974">
            <v>3038453</v>
          </cell>
          <cell r="B974" t="str">
            <v>ALI Asad</v>
          </cell>
        </row>
        <row r="975">
          <cell r="A975">
            <v>3038452</v>
          </cell>
          <cell r="B975" t="str">
            <v>QUAIYUM A A.K.M.</v>
          </cell>
        </row>
        <row r="976">
          <cell r="A976">
            <v>27603</v>
          </cell>
          <cell r="B976" t="str">
            <v>SHOGAIRI A Hatim</v>
          </cell>
        </row>
        <row r="977">
          <cell r="A977">
            <v>27609</v>
          </cell>
          <cell r="B977" t="str">
            <v>AL ETAIBI S Ayman</v>
          </cell>
        </row>
        <row r="978">
          <cell r="A978">
            <v>26951</v>
          </cell>
          <cell r="B978" t="str">
            <v>KAMAL I Nawaf</v>
          </cell>
        </row>
        <row r="979">
          <cell r="A979">
            <v>27608</v>
          </cell>
          <cell r="B979" t="str">
            <v>AL MOTAIRI N Majed</v>
          </cell>
        </row>
        <row r="980">
          <cell r="A980">
            <v>27612</v>
          </cell>
          <cell r="B980" t="str">
            <v>AL-ARDATI A Mohammad</v>
          </cell>
        </row>
        <row r="981">
          <cell r="A981">
            <v>27614</v>
          </cell>
          <cell r="B981" t="str">
            <v>AL JUHANI S Bakheet</v>
          </cell>
        </row>
        <row r="982">
          <cell r="A982">
            <v>27616</v>
          </cell>
          <cell r="B982" t="str">
            <v>AL-JAHDALI M Abdulrahman</v>
          </cell>
        </row>
        <row r="983">
          <cell r="A983">
            <v>27611</v>
          </cell>
          <cell r="B983" t="str">
            <v>AL HAWSAWI M Ahmed</v>
          </cell>
        </row>
        <row r="984">
          <cell r="A984">
            <v>3038464</v>
          </cell>
          <cell r="B984" t="str">
            <v>BITAR N Mohamed</v>
          </cell>
        </row>
        <row r="985">
          <cell r="A985">
            <v>27615</v>
          </cell>
          <cell r="B985" t="str">
            <v>AL SHAMMARY G Mohammed</v>
          </cell>
        </row>
        <row r="986">
          <cell r="A986">
            <v>3038472</v>
          </cell>
          <cell r="B986" t="str">
            <v>MAHMOOD Abdulla</v>
          </cell>
        </row>
        <row r="987">
          <cell r="A987">
            <v>27621</v>
          </cell>
          <cell r="B987" t="str">
            <v>AL-SALAMAH A Mohammad</v>
          </cell>
        </row>
        <row r="988">
          <cell r="A988">
            <v>27627</v>
          </cell>
          <cell r="B988" t="str">
            <v>HILMI M Rafat</v>
          </cell>
        </row>
        <row r="989">
          <cell r="A989">
            <v>27639</v>
          </cell>
          <cell r="B989" t="str">
            <v>AL SILMI Y Badr</v>
          </cell>
        </row>
        <row r="990">
          <cell r="A990">
            <v>27646</v>
          </cell>
          <cell r="B990" t="str">
            <v>ASSIRY M Majid</v>
          </cell>
        </row>
        <row r="991">
          <cell r="A991">
            <v>27645</v>
          </cell>
          <cell r="B991" t="str">
            <v>AL NOAIMI M Nawaf</v>
          </cell>
        </row>
        <row r="992">
          <cell r="A992">
            <v>27626</v>
          </cell>
          <cell r="B992" t="str">
            <v>AL OTAIBI J Mohammed</v>
          </cell>
        </row>
        <row r="993">
          <cell r="A993">
            <v>27647</v>
          </cell>
          <cell r="B993" t="str">
            <v>AL ZAHRANI A Ahmed</v>
          </cell>
        </row>
        <row r="994">
          <cell r="A994">
            <v>9092386</v>
          </cell>
          <cell r="B994" t="str">
            <v>KOVAL A Alexander</v>
          </cell>
        </row>
        <row r="995">
          <cell r="A995">
            <v>27667</v>
          </cell>
          <cell r="B995" t="str">
            <v>AL-BARAKATI H Nahar</v>
          </cell>
        </row>
        <row r="996">
          <cell r="A996">
            <v>27784</v>
          </cell>
          <cell r="B996" t="str">
            <v>IDREES A Khaled</v>
          </cell>
        </row>
        <row r="997">
          <cell r="A997">
            <v>27786</v>
          </cell>
          <cell r="B997" t="str">
            <v>ABUNAYYAN F Abdullah</v>
          </cell>
        </row>
        <row r="998">
          <cell r="A998">
            <v>27785</v>
          </cell>
          <cell r="B998" t="str">
            <v>AL QABAA A Faisal</v>
          </cell>
        </row>
        <row r="999">
          <cell r="A999">
            <v>27783</v>
          </cell>
          <cell r="B999" t="str">
            <v>AL TAYEB A Fahad</v>
          </cell>
        </row>
        <row r="1000">
          <cell r="A1000">
            <v>24357</v>
          </cell>
          <cell r="B1000" t="str">
            <v>MAHROUQI A Wadea</v>
          </cell>
        </row>
        <row r="1001">
          <cell r="A1001">
            <v>27789</v>
          </cell>
          <cell r="B1001" t="str">
            <v>LARRY A Wail</v>
          </cell>
        </row>
        <row r="1002">
          <cell r="A1002">
            <v>24118</v>
          </cell>
          <cell r="B1002" t="str">
            <v>WAFALLAH M Nasser</v>
          </cell>
        </row>
        <row r="1003">
          <cell r="A1003">
            <v>27838</v>
          </cell>
          <cell r="B1003" t="str">
            <v>ALMOMEN A Abdulhalim</v>
          </cell>
        </row>
        <row r="1004">
          <cell r="A1004">
            <v>27844</v>
          </cell>
          <cell r="B1004" t="str">
            <v>BASYOONI S Bassam</v>
          </cell>
        </row>
        <row r="1005">
          <cell r="A1005">
            <v>21753</v>
          </cell>
          <cell r="B1005" t="str">
            <v>SHAHEEN M Majdi</v>
          </cell>
        </row>
        <row r="1006">
          <cell r="A1006">
            <v>27868</v>
          </cell>
          <cell r="B1006" t="str">
            <v>AL-ALWANI D Khalid</v>
          </cell>
        </row>
        <row r="1007">
          <cell r="A1007">
            <v>27861</v>
          </cell>
          <cell r="B1007" t="str">
            <v>BUKHARI A Mamdouh</v>
          </cell>
        </row>
        <row r="1008">
          <cell r="A1008">
            <v>26411</v>
          </cell>
          <cell r="B1008" t="str">
            <v>ALSHAHRI N Abdullah</v>
          </cell>
        </row>
        <row r="1009">
          <cell r="A1009">
            <v>27863</v>
          </cell>
          <cell r="B1009" t="str">
            <v>AL YOUSEF S Abdulaziz</v>
          </cell>
        </row>
        <row r="1010">
          <cell r="A1010">
            <v>27889</v>
          </cell>
          <cell r="B1010" t="str">
            <v>AL SHEHRI M Hamoud</v>
          </cell>
        </row>
        <row r="1011">
          <cell r="A1011">
            <v>27906</v>
          </cell>
          <cell r="B1011" t="str">
            <v>MANSOURI M Issam</v>
          </cell>
        </row>
        <row r="1012">
          <cell r="A1012">
            <v>27896</v>
          </cell>
          <cell r="B1012" t="str">
            <v>AL DAWOOD D Mohammad</v>
          </cell>
        </row>
        <row r="1013">
          <cell r="A1013">
            <v>27898</v>
          </cell>
          <cell r="B1013" t="str">
            <v>MATTAR A Hasham</v>
          </cell>
        </row>
        <row r="1014">
          <cell r="A1014">
            <v>27901</v>
          </cell>
          <cell r="B1014" t="str">
            <v>ALGHAMDI N Khaled</v>
          </cell>
        </row>
        <row r="1015">
          <cell r="A1015">
            <v>27911</v>
          </cell>
          <cell r="B1015" t="str">
            <v>ALASSAF M Mohammed</v>
          </cell>
        </row>
        <row r="1016">
          <cell r="A1016">
            <v>27916</v>
          </cell>
          <cell r="B1016" t="str">
            <v>AL SAKHRI A Sami</v>
          </cell>
        </row>
        <row r="1017">
          <cell r="A1017">
            <v>28214</v>
          </cell>
          <cell r="B1017" t="str">
            <v>BATTRJI G Baligh</v>
          </cell>
        </row>
        <row r="1018">
          <cell r="A1018">
            <v>27933</v>
          </cell>
          <cell r="B1018" t="str">
            <v>SAYRAFEE A Kaidar</v>
          </cell>
        </row>
        <row r="1019">
          <cell r="A1019">
            <v>27938</v>
          </cell>
          <cell r="B1019" t="str">
            <v>AL QAHTANI S Ahmed</v>
          </cell>
        </row>
        <row r="1020">
          <cell r="A1020">
            <v>28097</v>
          </cell>
          <cell r="B1020" t="str">
            <v>INANI S Hassan</v>
          </cell>
        </row>
        <row r="1021">
          <cell r="A1021">
            <v>25708</v>
          </cell>
          <cell r="B1021" t="str">
            <v>KAMAL A Bakar</v>
          </cell>
        </row>
        <row r="1022">
          <cell r="A1022">
            <v>28003</v>
          </cell>
          <cell r="B1022" t="str">
            <v>THANI A Bassam</v>
          </cell>
        </row>
        <row r="1023">
          <cell r="A1023">
            <v>27996</v>
          </cell>
          <cell r="B1023" t="str">
            <v>AL NEFAIE A Mashhour</v>
          </cell>
        </row>
        <row r="1024">
          <cell r="A1024">
            <v>27999</v>
          </cell>
          <cell r="B1024" t="str">
            <v>ASSIRI M Yahya</v>
          </cell>
        </row>
        <row r="1025">
          <cell r="A1025">
            <v>28101</v>
          </cell>
          <cell r="B1025" t="str">
            <v>ELYAS H Kamal</v>
          </cell>
        </row>
        <row r="1026">
          <cell r="A1026">
            <v>28002</v>
          </cell>
          <cell r="B1026" t="str">
            <v>ALSULAIMANI M Nader</v>
          </cell>
        </row>
        <row r="1027">
          <cell r="A1027">
            <v>28098</v>
          </cell>
          <cell r="B1027" t="str">
            <v>BALSHARF M Salem</v>
          </cell>
        </row>
        <row r="1028">
          <cell r="A1028">
            <v>28113</v>
          </cell>
          <cell r="B1028" t="str">
            <v>KADASAH G Hani</v>
          </cell>
        </row>
        <row r="1029">
          <cell r="A1029">
            <v>28104</v>
          </cell>
          <cell r="B1029" t="str">
            <v>AL LUGMANI M Khalid</v>
          </cell>
        </row>
        <row r="1030">
          <cell r="A1030">
            <v>22659</v>
          </cell>
          <cell r="B1030" t="str">
            <v>EZZADDIN M Osama</v>
          </cell>
        </row>
        <row r="1031">
          <cell r="A1031">
            <v>28204</v>
          </cell>
          <cell r="B1031" t="str">
            <v>ALKULAIB S Hussain</v>
          </cell>
        </row>
        <row r="1032">
          <cell r="A1032">
            <v>28143</v>
          </cell>
          <cell r="B1032" t="str">
            <v>AL-MUBARAK M A/Aziz</v>
          </cell>
        </row>
        <row r="1033">
          <cell r="A1033">
            <v>18731</v>
          </cell>
          <cell r="B1033" t="str">
            <v>ALROWAITHI S Sami</v>
          </cell>
        </row>
        <row r="1034">
          <cell r="A1034">
            <v>28144</v>
          </cell>
          <cell r="B1034" t="str">
            <v>ALMADANI I Bandar</v>
          </cell>
        </row>
        <row r="1035">
          <cell r="A1035">
            <v>28142</v>
          </cell>
          <cell r="B1035" t="str">
            <v>HALWANI A Hisham</v>
          </cell>
        </row>
        <row r="1036">
          <cell r="A1036">
            <v>28153</v>
          </cell>
          <cell r="B1036" t="str">
            <v>KAMAL H Faisal</v>
          </cell>
        </row>
        <row r="1037">
          <cell r="A1037">
            <v>28139</v>
          </cell>
          <cell r="B1037" t="str">
            <v>SULAIMANI A Faisal</v>
          </cell>
        </row>
        <row r="1038">
          <cell r="A1038">
            <v>23340</v>
          </cell>
          <cell r="B1038" t="str">
            <v>KHAYAT M Khalid</v>
          </cell>
        </row>
        <row r="1039">
          <cell r="A1039">
            <v>26098</v>
          </cell>
          <cell r="B1039" t="str">
            <v>AL SHEHRI A Sultan</v>
          </cell>
        </row>
        <row r="1040">
          <cell r="A1040">
            <v>28222</v>
          </cell>
          <cell r="B1040" t="str">
            <v>AL-RABEEA A Wael</v>
          </cell>
        </row>
        <row r="1041">
          <cell r="A1041">
            <v>28223</v>
          </cell>
          <cell r="B1041" t="str">
            <v>AL QAHTANI A Mohammed</v>
          </cell>
        </row>
        <row r="1042">
          <cell r="A1042">
            <v>28206</v>
          </cell>
          <cell r="B1042" t="str">
            <v>FIRDOUS A Mahmoud</v>
          </cell>
        </row>
        <row r="1043">
          <cell r="A1043">
            <v>23483</v>
          </cell>
          <cell r="B1043" t="str">
            <v>AFIFI H Abdulrahman</v>
          </cell>
        </row>
        <row r="1044">
          <cell r="A1044">
            <v>28231</v>
          </cell>
          <cell r="B1044" t="str">
            <v>BOU-BSHAIT A Bassem</v>
          </cell>
        </row>
        <row r="1045">
          <cell r="A1045">
            <v>28264</v>
          </cell>
          <cell r="B1045" t="str">
            <v>ALKHALDI S Abdulkhaliq</v>
          </cell>
        </row>
        <row r="1046">
          <cell r="A1046">
            <v>28225</v>
          </cell>
          <cell r="B1046" t="str">
            <v>AJAJ M Abdullah</v>
          </cell>
        </row>
        <row r="1047">
          <cell r="A1047">
            <v>28205</v>
          </cell>
          <cell r="B1047" t="str">
            <v>ABUHARBA M A/Rahman</v>
          </cell>
        </row>
        <row r="1048">
          <cell r="A1048">
            <v>23643</v>
          </cell>
          <cell r="B1048" t="str">
            <v>AL-BUKHARI H Omar</v>
          </cell>
        </row>
        <row r="1049">
          <cell r="A1049">
            <v>28221</v>
          </cell>
          <cell r="B1049" t="str">
            <v>AL GHAMDI O Saeed</v>
          </cell>
        </row>
        <row r="1050">
          <cell r="A1050">
            <v>25962</v>
          </cell>
          <cell r="B1050" t="str">
            <v>NIAZI O Abdulkarim</v>
          </cell>
        </row>
        <row r="1051">
          <cell r="A1051">
            <v>28279</v>
          </cell>
          <cell r="B1051" t="str">
            <v>AL-BARQAWI A Jalal</v>
          </cell>
        </row>
        <row r="1052">
          <cell r="A1052">
            <v>28282</v>
          </cell>
          <cell r="B1052" t="str">
            <v>AL SOMANI F Sultan</v>
          </cell>
        </row>
        <row r="1053">
          <cell r="A1053">
            <v>28280</v>
          </cell>
          <cell r="B1053" t="str">
            <v>AL SAIARI A Mohammed</v>
          </cell>
        </row>
        <row r="1054">
          <cell r="A1054">
            <v>24133</v>
          </cell>
          <cell r="B1054" t="str">
            <v>AL DABBAGH A Khalid</v>
          </cell>
        </row>
        <row r="1055">
          <cell r="A1055">
            <v>24105</v>
          </cell>
          <cell r="B1055" t="str">
            <v>AL JEHANI A Yousef</v>
          </cell>
        </row>
        <row r="1056">
          <cell r="A1056">
            <v>28353</v>
          </cell>
          <cell r="B1056" t="str">
            <v>SHUBAILI A Abdullah</v>
          </cell>
        </row>
        <row r="1057">
          <cell r="A1057">
            <v>28288</v>
          </cell>
          <cell r="B1057" t="str">
            <v>AAL HUSSAIN Y Hani</v>
          </cell>
        </row>
        <row r="1058">
          <cell r="A1058">
            <v>28271</v>
          </cell>
          <cell r="B1058" t="str">
            <v>AL GHAMDI A Bandar</v>
          </cell>
        </row>
        <row r="1059">
          <cell r="A1059">
            <v>22026</v>
          </cell>
          <cell r="B1059" t="str">
            <v>HARIRI A Atif</v>
          </cell>
        </row>
        <row r="1060">
          <cell r="A1060">
            <v>28370</v>
          </cell>
          <cell r="B1060" t="str">
            <v>AL MODARRA M Bakheet</v>
          </cell>
        </row>
        <row r="1061">
          <cell r="A1061">
            <v>28354</v>
          </cell>
          <cell r="B1061" t="str">
            <v>AL ANSARI A Ibrahim</v>
          </cell>
        </row>
        <row r="1062">
          <cell r="A1062">
            <v>28338</v>
          </cell>
          <cell r="B1062" t="str">
            <v>MOUSA A Rabah</v>
          </cell>
        </row>
        <row r="1063">
          <cell r="A1063">
            <v>28500</v>
          </cell>
          <cell r="B1063" t="str">
            <v>AL-SAUD M Abdulaziz</v>
          </cell>
        </row>
        <row r="1064">
          <cell r="A1064">
            <v>28375</v>
          </cell>
          <cell r="B1064" t="str">
            <v>AL SHOMRANI A Abdullah</v>
          </cell>
        </row>
        <row r="1065">
          <cell r="A1065">
            <v>28395</v>
          </cell>
          <cell r="B1065" t="str">
            <v>WAHEEB A Hatim</v>
          </cell>
        </row>
        <row r="1066">
          <cell r="A1066">
            <v>25989</v>
          </cell>
          <cell r="B1066" t="str">
            <v>HAKEEM F Khaled</v>
          </cell>
        </row>
        <row r="1067">
          <cell r="A1067">
            <v>28405</v>
          </cell>
          <cell r="B1067" t="str">
            <v>SHARAF I Faisal</v>
          </cell>
        </row>
        <row r="1068">
          <cell r="A1068">
            <v>28502</v>
          </cell>
          <cell r="B1068" t="str">
            <v>BOKHARI A Ehab</v>
          </cell>
        </row>
        <row r="1069">
          <cell r="A1069">
            <v>28495</v>
          </cell>
          <cell r="B1069" t="str">
            <v>AL-QARNI A Khalid</v>
          </cell>
        </row>
        <row r="1070">
          <cell r="A1070">
            <v>22338</v>
          </cell>
          <cell r="B1070" t="str">
            <v>ALZAHRANI S A/Aziz</v>
          </cell>
        </row>
        <row r="1071">
          <cell r="A1071">
            <v>28446</v>
          </cell>
          <cell r="B1071" t="str">
            <v>BAMEHRIZ M Abdulaziz</v>
          </cell>
        </row>
        <row r="1072">
          <cell r="A1072">
            <v>28447</v>
          </cell>
          <cell r="B1072" t="str">
            <v>ALKHUWAITIR S Thamer</v>
          </cell>
        </row>
        <row r="1073">
          <cell r="A1073">
            <v>22403</v>
          </cell>
          <cell r="B1073" t="str">
            <v>ALFARSANI A Fahad</v>
          </cell>
        </row>
        <row r="1074">
          <cell r="A1074">
            <v>28527</v>
          </cell>
          <cell r="B1074" t="str">
            <v>AL-TOKHEIS S Fahad</v>
          </cell>
        </row>
        <row r="1075">
          <cell r="A1075">
            <v>28449</v>
          </cell>
          <cell r="B1075" t="str">
            <v>TANTAWI M Ahmed</v>
          </cell>
        </row>
        <row r="1076">
          <cell r="A1076">
            <v>28511</v>
          </cell>
          <cell r="B1076" t="str">
            <v>AL-MUTAIRI K A/Mohsen</v>
          </cell>
        </row>
        <row r="1077">
          <cell r="A1077">
            <v>25724</v>
          </cell>
          <cell r="B1077" t="str">
            <v>MABROUK H Mohammad</v>
          </cell>
        </row>
        <row r="1078">
          <cell r="A1078">
            <v>28498</v>
          </cell>
          <cell r="B1078" t="str">
            <v>AL-RAGGAS F Turki</v>
          </cell>
        </row>
        <row r="1079">
          <cell r="A1079">
            <v>28537</v>
          </cell>
          <cell r="B1079" t="str">
            <v>AL-KAYANI N Khalid</v>
          </cell>
        </row>
        <row r="1080">
          <cell r="A1080">
            <v>23393</v>
          </cell>
          <cell r="B1080" t="str">
            <v>KASHKARI I Abdulhafiz</v>
          </cell>
        </row>
        <row r="1081">
          <cell r="A1081">
            <v>26322</v>
          </cell>
          <cell r="B1081" t="str">
            <v>ALGHAMDI M Yassir</v>
          </cell>
        </row>
        <row r="1082">
          <cell r="A1082">
            <v>28540</v>
          </cell>
          <cell r="B1082" t="str">
            <v>AL-GHAMDI A Ali</v>
          </cell>
        </row>
        <row r="1083">
          <cell r="A1083">
            <v>24626</v>
          </cell>
          <cell r="B1083" t="str">
            <v>ALOMAIRY H Tariq</v>
          </cell>
        </row>
        <row r="1084">
          <cell r="A1084">
            <v>28557</v>
          </cell>
          <cell r="B1084" t="str">
            <v>AGEEL I Basim</v>
          </cell>
        </row>
        <row r="1085">
          <cell r="A1085">
            <v>28559</v>
          </cell>
          <cell r="B1085" t="str">
            <v>AL-SHAHRI A Khalid</v>
          </cell>
        </row>
        <row r="1086">
          <cell r="A1086">
            <v>28560</v>
          </cell>
          <cell r="B1086" t="str">
            <v>AL-THEBAN A Mohannad</v>
          </cell>
        </row>
        <row r="1087">
          <cell r="A1087">
            <v>28606</v>
          </cell>
          <cell r="B1087" t="str">
            <v>AL-ENAZY H Mohammed</v>
          </cell>
        </row>
        <row r="1088">
          <cell r="A1088">
            <v>26014</v>
          </cell>
          <cell r="B1088" t="str">
            <v>BOUGES F Mohammed</v>
          </cell>
        </row>
        <row r="1089">
          <cell r="A1089">
            <v>28616</v>
          </cell>
          <cell r="B1089" t="str">
            <v>SHUBAILI M Ageel</v>
          </cell>
        </row>
        <row r="1090">
          <cell r="A1090">
            <v>28577</v>
          </cell>
          <cell r="B1090" t="str">
            <v>AL-WAJEEH A Hesham</v>
          </cell>
        </row>
        <row r="1091">
          <cell r="A1091">
            <v>26100</v>
          </cell>
          <cell r="B1091" t="str">
            <v>SINDI H Rami</v>
          </cell>
        </row>
        <row r="1092">
          <cell r="A1092">
            <v>28621</v>
          </cell>
          <cell r="B1092" t="str">
            <v>AL-AHMED A Abdulaziz</v>
          </cell>
        </row>
        <row r="1093">
          <cell r="A1093">
            <v>28573</v>
          </cell>
          <cell r="B1093" t="str">
            <v>AL GHAMDI H Saeed</v>
          </cell>
        </row>
        <row r="1094">
          <cell r="A1094">
            <v>28590</v>
          </cell>
          <cell r="B1094" t="str">
            <v>AL QANFATH F Mubarak</v>
          </cell>
        </row>
        <row r="1095">
          <cell r="A1095">
            <v>28643</v>
          </cell>
          <cell r="B1095" t="str">
            <v>ALANGARI M Abdulaziz</v>
          </cell>
        </row>
        <row r="1096">
          <cell r="A1096">
            <v>28618</v>
          </cell>
          <cell r="B1096" t="str">
            <v>YAMANI M Omar</v>
          </cell>
        </row>
        <row r="1097">
          <cell r="A1097">
            <v>28669</v>
          </cell>
          <cell r="B1097" t="str">
            <v>BASWAID A Ayman</v>
          </cell>
        </row>
        <row r="1098">
          <cell r="A1098">
            <v>28619</v>
          </cell>
          <cell r="B1098" t="str">
            <v>BADR Y Hassan</v>
          </cell>
        </row>
        <row r="1099">
          <cell r="A1099">
            <v>28673</v>
          </cell>
          <cell r="B1099" t="str">
            <v>AL-BELADI M Naeem</v>
          </cell>
        </row>
        <row r="1100">
          <cell r="A1100">
            <v>28611</v>
          </cell>
          <cell r="B1100" t="str">
            <v>AL-ANAZI G Abdulaziz</v>
          </cell>
        </row>
        <row r="1101">
          <cell r="A1101">
            <v>28610</v>
          </cell>
          <cell r="B1101" t="str">
            <v>ALGHAMDI A Khalid</v>
          </cell>
        </row>
        <row r="1102">
          <cell r="A1102">
            <v>28594</v>
          </cell>
          <cell r="B1102" t="str">
            <v>BIN LIBDAH N Abdulaziz</v>
          </cell>
        </row>
        <row r="1103">
          <cell r="A1103">
            <v>28719</v>
          </cell>
          <cell r="B1103" t="str">
            <v>AL-KAHTANI M Hamed</v>
          </cell>
        </row>
        <row r="1104">
          <cell r="A1104">
            <v>28723</v>
          </cell>
          <cell r="B1104" t="str">
            <v>ALAHMARI K. Ahmed</v>
          </cell>
        </row>
        <row r="1105">
          <cell r="A1105">
            <v>28753</v>
          </cell>
          <cell r="B1105" t="str">
            <v>ALGHAMDI S. Mansour</v>
          </cell>
        </row>
        <row r="1106">
          <cell r="A1106">
            <v>28698</v>
          </cell>
          <cell r="B1106" t="str">
            <v>AL-MAHMOUD M Khalid</v>
          </cell>
        </row>
        <row r="1107">
          <cell r="A1107">
            <v>28760</v>
          </cell>
          <cell r="B1107" t="str">
            <v>AL-ANAZI S Nader</v>
          </cell>
        </row>
        <row r="1108">
          <cell r="A1108">
            <v>28766</v>
          </cell>
          <cell r="B1108" t="str">
            <v>ALKAHTANI A Waleed</v>
          </cell>
        </row>
        <row r="1109">
          <cell r="A1109">
            <v>28783</v>
          </cell>
          <cell r="B1109" t="str">
            <v>AL-JOHANI A Fahad</v>
          </cell>
        </row>
        <row r="1110">
          <cell r="A1110">
            <v>25048</v>
          </cell>
          <cell r="B1110" t="str">
            <v>ALAMRI A Ashraf</v>
          </cell>
        </row>
        <row r="1111">
          <cell r="A1111">
            <v>28790</v>
          </cell>
          <cell r="B1111" t="str">
            <v>ALMIRABI S Sulaiman</v>
          </cell>
        </row>
        <row r="1112">
          <cell r="A1112">
            <v>28917</v>
          </cell>
          <cell r="B1112" t="str">
            <v>AL MUTAIRI S Abdullah</v>
          </cell>
        </row>
        <row r="1113">
          <cell r="A1113">
            <v>28928</v>
          </cell>
          <cell r="B1113" t="str">
            <v>AL-MUDAHI H Abdullah</v>
          </cell>
        </row>
        <row r="1114">
          <cell r="A1114">
            <v>29000</v>
          </cell>
          <cell r="B1114" t="str">
            <v>TAYEB F Fehr</v>
          </cell>
        </row>
        <row r="1115">
          <cell r="A1115">
            <v>28951</v>
          </cell>
          <cell r="B1115" t="str">
            <v>ALZAHRANI A Saeed</v>
          </cell>
        </row>
        <row r="1116">
          <cell r="A1116">
            <v>28934</v>
          </cell>
          <cell r="B1116" t="str">
            <v>DAHDULI S Mohammed</v>
          </cell>
        </row>
        <row r="1117">
          <cell r="A1117">
            <v>29112</v>
          </cell>
          <cell r="B1117" t="str">
            <v>AL GHAMLAS M Abdulrehman</v>
          </cell>
        </row>
        <row r="1118">
          <cell r="A1118">
            <v>28960</v>
          </cell>
          <cell r="B1118" t="str">
            <v>AL SHUBAILI K Ahmed</v>
          </cell>
        </row>
        <row r="1119">
          <cell r="A1119">
            <v>20524</v>
          </cell>
          <cell r="B1119" t="str">
            <v>BAAKADA A Rafat</v>
          </cell>
        </row>
        <row r="1120">
          <cell r="A1120">
            <v>29098</v>
          </cell>
          <cell r="B1120" t="str">
            <v>AL-ZAHRANI M Eissa</v>
          </cell>
        </row>
        <row r="1121">
          <cell r="A1121">
            <v>29249</v>
          </cell>
          <cell r="B1121" t="str">
            <v>ALHAWAJ M Nabeel</v>
          </cell>
        </row>
        <row r="1122">
          <cell r="A1122">
            <v>25948</v>
          </cell>
          <cell r="B1122" t="str">
            <v>REDWAN A Hisham</v>
          </cell>
        </row>
        <row r="1123">
          <cell r="A1123">
            <v>29203</v>
          </cell>
          <cell r="B1123" t="str">
            <v>AL KHWATER M Rayan</v>
          </cell>
        </row>
        <row r="1124">
          <cell r="A1124">
            <v>29261</v>
          </cell>
          <cell r="B1124" t="str">
            <v>AL-GHAMDI M Kamal</v>
          </cell>
        </row>
        <row r="1125">
          <cell r="A1125">
            <v>29152</v>
          </cell>
          <cell r="B1125" t="str">
            <v>ALYAMI S Rashed</v>
          </cell>
        </row>
        <row r="1126">
          <cell r="A1126">
            <v>29150</v>
          </cell>
          <cell r="B1126" t="str">
            <v>MUSTAFA M Faisal</v>
          </cell>
        </row>
        <row r="1127">
          <cell r="A1127">
            <v>29141</v>
          </cell>
          <cell r="B1127" t="str">
            <v>AKKAD M Abdullah</v>
          </cell>
        </row>
        <row r="1128">
          <cell r="A1128">
            <v>29229</v>
          </cell>
          <cell r="B1128" t="str">
            <v>AL-ABBASI M Alaaddin</v>
          </cell>
        </row>
        <row r="1129">
          <cell r="A1129">
            <v>27205</v>
          </cell>
          <cell r="B1129" t="str">
            <v>ALOTAIBI S Meshel</v>
          </cell>
        </row>
        <row r="1130">
          <cell r="A1130">
            <v>29253</v>
          </cell>
          <cell r="B1130" t="str">
            <v>AL KALI M Ibrahim</v>
          </cell>
        </row>
        <row r="1131">
          <cell r="A1131">
            <v>29164</v>
          </cell>
          <cell r="B1131" t="str">
            <v>SAIFUDDIN Y Khalid</v>
          </cell>
        </row>
        <row r="1132">
          <cell r="A1132">
            <v>29224</v>
          </cell>
          <cell r="B1132" t="str">
            <v>AL SHEHRI A Waleed</v>
          </cell>
        </row>
        <row r="1133">
          <cell r="A1133">
            <v>29225</v>
          </cell>
          <cell r="B1133" t="str">
            <v>AL NEMARI A Ahmed</v>
          </cell>
        </row>
        <row r="1134">
          <cell r="A1134">
            <v>29316</v>
          </cell>
          <cell r="B1134" t="str">
            <v>MOHAMMED A Waleed</v>
          </cell>
        </row>
        <row r="1135">
          <cell r="A1135">
            <v>29255</v>
          </cell>
          <cell r="B1135" t="str">
            <v>AL-MOHAMMED M Waleed</v>
          </cell>
        </row>
        <row r="1136">
          <cell r="A1136">
            <v>29248</v>
          </cell>
          <cell r="B1136" t="str">
            <v>AL-MAKKAWI A Mohammed</v>
          </cell>
        </row>
        <row r="1137">
          <cell r="A1137">
            <v>22870</v>
          </cell>
          <cell r="B1137" t="str">
            <v>GUSTI O Ehab</v>
          </cell>
        </row>
        <row r="1138">
          <cell r="A1138">
            <v>29284</v>
          </cell>
          <cell r="B1138" t="str">
            <v>AL OTAIBI K Majed</v>
          </cell>
        </row>
        <row r="1139">
          <cell r="A1139">
            <v>29264</v>
          </cell>
          <cell r="B1139" t="str">
            <v>SHAIBAH F Khalid</v>
          </cell>
        </row>
        <row r="1140">
          <cell r="A1140">
            <v>25824</v>
          </cell>
          <cell r="B1140" t="str">
            <v>AL GHAZI M Abdul Majid</v>
          </cell>
        </row>
        <row r="1141">
          <cell r="A1141">
            <v>21684</v>
          </cell>
          <cell r="B1141" t="str">
            <v>ALSHAMMARI M Salah</v>
          </cell>
        </row>
        <row r="1142">
          <cell r="A1142">
            <v>29328</v>
          </cell>
          <cell r="B1142" t="str">
            <v>AL-GHAMDI A Essam</v>
          </cell>
        </row>
        <row r="1143">
          <cell r="A1143">
            <v>29304</v>
          </cell>
          <cell r="B1143" t="str">
            <v>AL-HAJRY A Ali</v>
          </cell>
        </row>
        <row r="1144">
          <cell r="A1144">
            <v>29288</v>
          </cell>
          <cell r="B1144" t="str">
            <v>HILMI M Abdulrahman</v>
          </cell>
        </row>
        <row r="1145">
          <cell r="A1145">
            <v>29344</v>
          </cell>
          <cell r="B1145" t="str">
            <v>ALAMOUDI A Hani</v>
          </cell>
        </row>
        <row r="1146">
          <cell r="A1146">
            <v>24088</v>
          </cell>
          <cell r="B1146" t="str">
            <v>KUTBI S Mahran</v>
          </cell>
        </row>
        <row r="1147">
          <cell r="A1147">
            <v>29315</v>
          </cell>
          <cell r="B1147" t="str">
            <v>BAZAI A FAHAD</v>
          </cell>
        </row>
        <row r="1148">
          <cell r="A1148">
            <v>29340</v>
          </cell>
          <cell r="B1148" t="str">
            <v>AL-GHAMDI A Mohammed</v>
          </cell>
        </row>
        <row r="1149">
          <cell r="A1149">
            <v>29331</v>
          </cell>
          <cell r="B1149" t="str">
            <v>ALGHAMDI A Muhana</v>
          </cell>
        </row>
        <row r="1150">
          <cell r="A1150">
            <v>29326</v>
          </cell>
          <cell r="B1150" t="str">
            <v>AL AMRI H Fahad</v>
          </cell>
        </row>
        <row r="1151">
          <cell r="A1151">
            <v>29341</v>
          </cell>
          <cell r="B1151" t="str">
            <v>AL-ASSIRI S Saad</v>
          </cell>
        </row>
        <row r="1152">
          <cell r="A1152">
            <v>29336</v>
          </cell>
          <cell r="B1152" t="str">
            <v>ABKAR Q A/Salam</v>
          </cell>
        </row>
        <row r="1153">
          <cell r="A1153">
            <v>29322</v>
          </cell>
          <cell r="B1153" t="str">
            <v>KAKI A Abdulrahman</v>
          </cell>
        </row>
        <row r="1154">
          <cell r="A1154">
            <v>26315</v>
          </cell>
          <cell r="B1154" t="str">
            <v>JAMAL T Maher</v>
          </cell>
        </row>
        <row r="1155">
          <cell r="A1155">
            <v>27676</v>
          </cell>
          <cell r="B1155" t="str">
            <v>KUMI M Faisal</v>
          </cell>
        </row>
        <row r="1156">
          <cell r="A1156">
            <v>29357</v>
          </cell>
          <cell r="B1156" t="str">
            <v>KHALIFA A Ahmed</v>
          </cell>
        </row>
        <row r="1157">
          <cell r="A1157">
            <v>24600</v>
          </cell>
          <cell r="B1157" t="str">
            <v>FELEMBAN A Aiman</v>
          </cell>
        </row>
        <row r="1158">
          <cell r="A1158">
            <v>29358</v>
          </cell>
          <cell r="B1158" t="str">
            <v>AL SUBAIE R Saad</v>
          </cell>
        </row>
        <row r="1159">
          <cell r="A1159">
            <v>26600</v>
          </cell>
          <cell r="B1159" t="str">
            <v>ABDULGHANI M Hani</v>
          </cell>
        </row>
        <row r="1160">
          <cell r="A1160">
            <v>27469</v>
          </cell>
          <cell r="B1160" t="str">
            <v>ABID A Faisal</v>
          </cell>
        </row>
        <row r="1161">
          <cell r="A1161">
            <v>29426</v>
          </cell>
          <cell r="B1161" t="str">
            <v>RAHBAINI A Aneis</v>
          </cell>
        </row>
        <row r="1162">
          <cell r="A1162">
            <v>29470</v>
          </cell>
          <cell r="B1162" t="str">
            <v>MALLAWI Y Ayman</v>
          </cell>
        </row>
        <row r="1163">
          <cell r="A1163">
            <v>29494</v>
          </cell>
          <cell r="B1163" t="str">
            <v>AL-BADI A Abdullah</v>
          </cell>
        </row>
        <row r="1164">
          <cell r="A1164">
            <v>29612</v>
          </cell>
          <cell r="B1164" t="str">
            <v>AL-QURASHI A Maan</v>
          </cell>
        </row>
        <row r="1165">
          <cell r="A1165">
            <v>29486</v>
          </cell>
          <cell r="B1165" t="str">
            <v>ARIF M Mustafa</v>
          </cell>
        </row>
        <row r="1166">
          <cell r="A1166">
            <v>29485</v>
          </cell>
          <cell r="B1166" t="str">
            <v>ALEM S Ahmed</v>
          </cell>
        </row>
        <row r="1167">
          <cell r="A1167">
            <v>29493</v>
          </cell>
          <cell r="B1167" t="str">
            <v>BASHA A Tariq</v>
          </cell>
        </row>
        <row r="1168">
          <cell r="A1168">
            <v>29552</v>
          </cell>
          <cell r="B1168" t="str">
            <v>ALGHAMDI A Nasser</v>
          </cell>
        </row>
        <row r="1169">
          <cell r="A1169">
            <v>29560</v>
          </cell>
          <cell r="B1169" t="str">
            <v>NAHFAWI Y Faisal</v>
          </cell>
        </row>
        <row r="1170">
          <cell r="A1170">
            <v>29647</v>
          </cell>
          <cell r="B1170" t="str">
            <v>ALNBHANI H Yaser</v>
          </cell>
        </row>
        <row r="1171">
          <cell r="A1171">
            <v>29648</v>
          </cell>
          <cell r="B1171" t="str">
            <v>NUGALI A Loai</v>
          </cell>
        </row>
        <row r="1172">
          <cell r="A1172">
            <v>29672</v>
          </cell>
          <cell r="B1172" t="str">
            <v>AL-QAHTANY A Mohammed</v>
          </cell>
        </row>
        <row r="1173">
          <cell r="A1173">
            <v>29651</v>
          </cell>
          <cell r="B1173" t="str">
            <v>WAZNAH M Hasan</v>
          </cell>
        </row>
        <row r="1174">
          <cell r="A1174">
            <v>29696</v>
          </cell>
          <cell r="B1174" t="str">
            <v>FAKEEH M Mahir</v>
          </cell>
        </row>
        <row r="1175">
          <cell r="A1175">
            <v>29691</v>
          </cell>
          <cell r="B1175" t="str">
            <v>GAZZAWE A Fesal</v>
          </cell>
        </row>
        <row r="1176">
          <cell r="A1176">
            <v>29690</v>
          </cell>
          <cell r="B1176" t="str">
            <v>AL-SULAIMANI F Naif</v>
          </cell>
        </row>
        <row r="1177">
          <cell r="A1177">
            <v>29692</v>
          </cell>
          <cell r="B1177" t="str">
            <v>ABDULAAL M Bandar</v>
          </cell>
        </row>
        <row r="1178">
          <cell r="A1178">
            <v>30012</v>
          </cell>
          <cell r="B1178" t="str">
            <v>BENJABR A Khalid</v>
          </cell>
        </row>
        <row r="1179">
          <cell r="A1179">
            <v>29728</v>
          </cell>
          <cell r="B1179" t="str">
            <v>AL-ERDAWI M Habeeb</v>
          </cell>
        </row>
        <row r="1180">
          <cell r="A1180">
            <v>29747</v>
          </cell>
          <cell r="B1180" t="str">
            <v>AL TAYEB A Faisal</v>
          </cell>
        </row>
        <row r="1181">
          <cell r="A1181">
            <v>29782</v>
          </cell>
          <cell r="B1181" t="str">
            <v>ALNASHWAN A Khalid</v>
          </cell>
        </row>
        <row r="1182">
          <cell r="A1182">
            <v>27761</v>
          </cell>
          <cell r="B1182" t="str">
            <v>AL SULAIMANI S Mohammed</v>
          </cell>
        </row>
        <row r="1183">
          <cell r="A1183">
            <v>29783</v>
          </cell>
          <cell r="B1183" t="str">
            <v>AL ABDI M Badr</v>
          </cell>
        </row>
        <row r="1184">
          <cell r="A1184">
            <v>29786</v>
          </cell>
          <cell r="B1184" t="str">
            <v>SULAYMANI M Faisal</v>
          </cell>
        </row>
        <row r="1185">
          <cell r="A1185">
            <v>29796</v>
          </cell>
          <cell r="B1185" t="str">
            <v>BAKHSH A Hayel</v>
          </cell>
        </row>
        <row r="1186">
          <cell r="A1186">
            <v>29798</v>
          </cell>
          <cell r="B1186" t="str">
            <v>BAHAMDAN M Ammar</v>
          </cell>
        </row>
        <row r="1187">
          <cell r="A1187">
            <v>25713</v>
          </cell>
          <cell r="B1187" t="str">
            <v>MAKHASHEN A Fowzi</v>
          </cell>
        </row>
        <row r="1188">
          <cell r="A1188">
            <v>29883</v>
          </cell>
          <cell r="B1188" t="str">
            <v>ATTAR E Haitham</v>
          </cell>
        </row>
        <row r="1189">
          <cell r="A1189">
            <v>30123</v>
          </cell>
          <cell r="B1189" t="str">
            <v>AGEEL T Alaa</v>
          </cell>
        </row>
        <row r="1190">
          <cell r="A1190">
            <v>30148</v>
          </cell>
          <cell r="B1190" t="str">
            <v>ALHARBI A Eyad</v>
          </cell>
        </row>
        <row r="1191">
          <cell r="A1191">
            <v>23669</v>
          </cell>
          <cell r="B1191" t="str">
            <v>ALFARSI H Hassan</v>
          </cell>
        </row>
        <row r="1192">
          <cell r="A1192">
            <v>26416</v>
          </cell>
          <cell r="B1192" t="str">
            <v>ALNAHAS B Abdulrahman</v>
          </cell>
        </row>
        <row r="1193">
          <cell r="A1193">
            <v>30238</v>
          </cell>
          <cell r="B1193" t="str">
            <v>MATTAR S Ali</v>
          </cell>
        </row>
        <row r="1194">
          <cell r="A1194">
            <v>22981</v>
          </cell>
          <cell r="B1194" t="str">
            <v>ALSYIGH M Jawdat</v>
          </cell>
        </row>
        <row r="1195">
          <cell r="A1195">
            <v>30241</v>
          </cell>
          <cell r="B1195" t="str">
            <v>ALQURASHI M Read</v>
          </cell>
        </row>
        <row r="1196">
          <cell r="A1196">
            <v>30256</v>
          </cell>
          <cell r="B1196" t="str">
            <v>AL BUGAMI F Tariq</v>
          </cell>
        </row>
        <row r="1197">
          <cell r="A1197">
            <v>30240</v>
          </cell>
          <cell r="B1197" t="str">
            <v>ALHEBAISHI S Salah</v>
          </cell>
        </row>
        <row r="1198">
          <cell r="A1198">
            <v>24051</v>
          </cell>
          <cell r="B1198" t="str">
            <v>AL-RAMMAL M Marwan</v>
          </cell>
        </row>
        <row r="1199">
          <cell r="A1199">
            <v>30282</v>
          </cell>
          <cell r="B1199" t="str">
            <v>AL-SULAIMANI F Mohammed</v>
          </cell>
        </row>
        <row r="1200">
          <cell r="A1200">
            <v>23983</v>
          </cell>
          <cell r="B1200" t="str">
            <v>ALRADDADI M Waleed</v>
          </cell>
        </row>
        <row r="1201">
          <cell r="A1201">
            <v>30506</v>
          </cell>
          <cell r="B1201" t="str">
            <v>KHAN M Hussam</v>
          </cell>
        </row>
        <row r="1202">
          <cell r="A1202">
            <v>24982</v>
          </cell>
          <cell r="B1202" t="str">
            <v>ALHAZIMI A Abdulaziz</v>
          </cell>
        </row>
        <row r="1203">
          <cell r="A1203">
            <v>24999</v>
          </cell>
          <cell r="B1203" t="str">
            <v>ABUOUF A Hani</v>
          </cell>
        </row>
        <row r="1204">
          <cell r="A1204">
            <v>24428</v>
          </cell>
          <cell r="B1204" t="str">
            <v>SRDAR Q Hani</v>
          </cell>
        </row>
        <row r="1205">
          <cell r="A1205">
            <v>30546</v>
          </cell>
          <cell r="B1205" t="str">
            <v>FILEMBAN S Zuhair</v>
          </cell>
        </row>
        <row r="1206">
          <cell r="A1206">
            <v>27918</v>
          </cell>
          <cell r="B1206" t="str">
            <v>AL SOWAYIGH A Hamza</v>
          </cell>
        </row>
        <row r="1207">
          <cell r="A1207">
            <v>24356</v>
          </cell>
          <cell r="B1207" t="str">
            <v>AL SULAIMANI R Raafat</v>
          </cell>
        </row>
        <row r="1208">
          <cell r="A1208">
            <v>27657</v>
          </cell>
          <cell r="B1208" t="str">
            <v>FAKEEHA A Omar</v>
          </cell>
        </row>
        <row r="1209">
          <cell r="A1209">
            <v>30681</v>
          </cell>
          <cell r="B1209" t="str">
            <v>ALHAMMAMY A Bander</v>
          </cell>
        </row>
        <row r="1210">
          <cell r="A1210">
            <v>30707</v>
          </cell>
          <cell r="B1210" t="str">
            <v>AL-SANEY K Badr</v>
          </cell>
        </row>
        <row r="1211">
          <cell r="A1211">
            <v>30742</v>
          </cell>
          <cell r="B1211" t="str">
            <v>AL BARAKATI F Nasser</v>
          </cell>
        </row>
        <row r="1212">
          <cell r="A1212">
            <v>30763</v>
          </cell>
          <cell r="B1212" t="str">
            <v>BALTO A Mohammed</v>
          </cell>
        </row>
        <row r="1213">
          <cell r="A1213">
            <v>30809</v>
          </cell>
          <cell r="B1213" t="str">
            <v>ZAMKA S Munir</v>
          </cell>
        </row>
        <row r="1214">
          <cell r="A1214">
            <v>30838</v>
          </cell>
          <cell r="B1214" t="str">
            <v>ZAMKA I Jalal</v>
          </cell>
        </row>
        <row r="1215">
          <cell r="A1215">
            <v>30844</v>
          </cell>
          <cell r="B1215" t="str">
            <v>ABDULGAFAR M Hamza</v>
          </cell>
        </row>
        <row r="1216">
          <cell r="A1216">
            <v>21717</v>
          </cell>
          <cell r="B1216" t="str">
            <v>MOUMIN M A/Rahman</v>
          </cell>
        </row>
        <row r="1217">
          <cell r="A1217">
            <v>30848</v>
          </cell>
          <cell r="B1217" t="str">
            <v>ABUESHEY A Faisal</v>
          </cell>
        </row>
        <row r="1218">
          <cell r="A1218">
            <v>30852</v>
          </cell>
          <cell r="B1218" t="str">
            <v>SHABAN Z Faisal</v>
          </cell>
        </row>
        <row r="1219">
          <cell r="A1219">
            <v>30857</v>
          </cell>
          <cell r="B1219" t="str">
            <v>ALSAEIDI M Baraa</v>
          </cell>
        </row>
        <row r="1220">
          <cell r="A1220">
            <v>30853</v>
          </cell>
          <cell r="B1220" t="str">
            <v>HAMDAN M Khalid</v>
          </cell>
        </row>
        <row r="1221">
          <cell r="A1221">
            <v>30864</v>
          </cell>
          <cell r="B1221" t="str">
            <v>ALSOWAYIGH A Mohammad</v>
          </cell>
        </row>
        <row r="1222">
          <cell r="A1222">
            <v>24387</v>
          </cell>
          <cell r="B1222" t="str">
            <v>ALFARSI H Abdulaziz</v>
          </cell>
        </row>
        <row r="1223">
          <cell r="A1223">
            <v>30856</v>
          </cell>
          <cell r="B1223" t="str">
            <v>HABHAB H Luaie</v>
          </cell>
        </row>
        <row r="1224">
          <cell r="A1224">
            <v>30855</v>
          </cell>
          <cell r="B1224" t="str">
            <v>NASSAR T Waleed</v>
          </cell>
        </row>
        <row r="1225">
          <cell r="A1225">
            <v>30874</v>
          </cell>
          <cell r="B1225" t="str">
            <v>KAKI M Ahmed</v>
          </cell>
        </row>
        <row r="1226">
          <cell r="A1226">
            <v>30871</v>
          </cell>
          <cell r="B1226" t="str">
            <v>ALGHAFARI A Khalid</v>
          </cell>
        </row>
        <row r="1227">
          <cell r="A1227">
            <v>30865</v>
          </cell>
          <cell r="B1227" t="str">
            <v>MUHYALDEEN A Bander</v>
          </cell>
        </row>
        <row r="1228">
          <cell r="A1228">
            <v>30872</v>
          </cell>
          <cell r="B1228" t="str">
            <v>ESAILAN M Wadee</v>
          </cell>
        </row>
        <row r="1229">
          <cell r="A1229">
            <v>30870</v>
          </cell>
          <cell r="B1229" t="str">
            <v>ALBARADIE H Essam</v>
          </cell>
        </row>
        <row r="1230">
          <cell r="A1230">
            <v>30902</v>
          </cell>
          <cell r="B1230" t="str">
            <v>AZZOUZ A Mohammed</v>
          </cell>
        </row>
        <row r="1231">
          <cell r="A1231">
            <v>8002728</v>
          </cell>
          <cell r="B1231" t="str">
            <v>Alginin . AL EXANDER</v>
          </cell>
        </row>
        <row r="1232">
          <cell r="A1232">
            <v>30942</v>
          </cell>
          <cell r="B1232" t="str">
            <v>ALGULITI W Turki</v>
          </cell>
        </row>
        <row r="1233">
          <cell r="A1233">
            <v>20120</v>
          </cell>
          <cell r="B1233" t="str">
            <v>FELEMBAN M Mamdouh</v>
          </cell>
        </row>
        <row r="1234">
          <cell r="A1234">
            <v>30940</v>
          </cell>
          <cell r="B1234" t="str">
            <v>ALSAYADI A Bassel</v>
          </cell>
        </row>
        <row r="1235">
          <cell r="A1235">
            <v>30957</v>
          </cell>
          <cell r="B1235" t="str">
            <v>YESLAM E Hassan</v>
          </cell>
        </row>
        <row r="1236">
          <cell r="A1236">
            <v>30948</v>
          </cell>
          <cell r="B1236" t="str">
            <v>ALBOUG H Ali</v>
          </cell>
        </row>
        <row r="1237">
          <cell r="A1237">
            <v>24047</v>
          </cell>
          <cell r="B1237" t="str">
            <v>IDRESS F Fouad</v>
          </cell>
        </row>
        <row r="1238">
          <cell r="A1238">
            <v>25976</v>
          </cell>
          <cell r="B1238" t="str">
            <v>SABHAN S Maher</v>
          </cell>
        </row>
        <row r="1239">
          <cell r="A1239">
            <v>3038649</v>
          </cell>
          <cell r="B1239" t="str">
            <v>ALI N MIAN</v>
          </cell>
        </row>
        <row r="1240">
          <cell r="A1240">
            <v>3038650</v>
          </cell>
          <cell r="B1240" t="str">
            <v>EL BASSIOUNY S Khaled</v>
          </cell>
        </row>
        <row r="1241">
          <cell r="A1241">
            <v>30952</v>
          </cell>
          <cell r="B1241" t="str">
            <v>SAYEMALDAHAR A Abdulkader</v>
          </cell>
        </row>
        <row r="1242">
          <cell r="A1242">
            <v>24550</v>
          </cell>
          <cell r="B1242" t="str">
            <v>ALGHAMDI S Abdulrahman</v>
          </cell>
        </row>
        <row r="1243">
          <cell r="A1243">
            <v>30965</v>
          </cell>
          <cell r="B1243" t="str">
            <v>ALHAZMI A Faisal</v>
          </cell>
        </row>
        <row r="1244">
          <cell r="A1244">
            <v>30968</v>
          </cell>
          <cell r="B1244" t="str">
            <v>ALDGHISH M Mansour</v>
          </cell>
        </row>
        <row r="1245">
          <cell r="A1245">
            <v>26918</v>
          </cell>
          <cell r="B1245" t="str">
            <v>ALMOLHEM T Fawaz</v>
          </cell>
        </row>
        <row r="1246">
          <cell r="A1246">
            <v>9092402</v>
          </cell>
          <cell r="B1246" t="str">
            <v>HISSEN S Samir</v>
          </cell>
        </row>
        <row r="1247">
          <cell r="A1247">
            <v>3038651</v>
          </cell>
          <cell r="B1247" t="str">
            <v>EL-ARNAOUTY S Momdouh</v>
          </cell>
        </row>
        <row r="1248">
          <cell r="A1248">
            <v>3038652</v>
          </cell>
          <cell r="B1248" t="str">
            <v>PAUL - Forjoe</v>
          </cell>
        </row>
        <row r="1249">
          <cell r="A1249">
            <v>31008</v>
          </cell>
          <cell r="B1249" t="str">
            <v>SALEH M Hussin</v>
          </cell>
        </row>
        <row r="1250">
          <cell r="A1250">
            <v>24484</v>
          </cell>
          <cell r="B1250" t="str">
            <v>HARIRI A Samer</v>
          </cell>
        </row>
        <row r="1251">
          <cell r="A1251">
            <v>31055</v>
          </cell>
          <cell r="B1251" t="str">
            <v>ALTWARQI M Khalid</v>
          </cell>
        </row>
        <row r="1252">
          <cell r="A1252">
            <v>24355</v>
          </cell>
          <cell r="B1252" t="str">
            <v>YAHYA M Sultan</v>
          </cell>
        </row>
        <row r="1253">
          <cell r="A1253">
            <v>31075</v>
          </cell>
          <cell r="B1253" t="str">
            <v>HAKEEM O Hassan</v>
          </cell>
        </row>
        <row r="1254">
          <cell r="A1254">
            <v>8002221</v>
          </cell>
          <cell r="B1254" t="str">
            <v>PICK J Thomas</v>
          </cell>
        </row>
        <row r="1255">
          <cell r="A1255">
            <v>8002730</v>
          </cell>
          <cell r="B1255" t="str">
            <v>WALDMAN M Scott</v>
          </cell>
        </row>
        <row r="1256">
          <cell r="A1256">
            <v>27672</v>
          </cell>
          <cell r="B1256" t="str">
            <v>FALLATAH H Hani</v>
          </cell>
        </row>
        <row r="1257">
          <cell r="A1257">
            <v>3038659</v>
          </cell>
          <cell r="B1257" t="str">
            <v>ZAMORA V Rafael</v>
          </cell>
        </row>
        <row r="1258">
          <cell r="A1258">
            <v>8002734</v>
          </cell>
          <cell r="B1258" t="str">
            <v>GAMIL M Hosham</v>
          </cell>
        </row>
        <row r="1259">
          <cell r="A1259">
            <v>8002731</v>
          </cell>
          <cell r="B1259" t="str">
            <v>WOLD J Jeffrey</v>
          </cell>
        </row>
        <row r="1260">
          <cell r="A1260">
            <v>31153</v>
          </cell>
          <cell r="B1260" t="str">
            <v>ALJAHDALI A Mohammad</v>
          </cell>
        </row>
        <row r="1261">
          <cell r="A1261">
            <v>31146</v>
          </cell>
          <cell r="B1261" t="str">
            <v>AULAQI H Ghassan</v>
          </cell>
        </row>
        <row r="1262">
          <cell r="A1262">
            <v>3038663</v>
          </cell>
          <cell r="B1262" t="str">
            <v>OTENG A Kwasi</v>
          </cell>
        </row>
        <row r="1263">
          <cell r="A1263">
            <v>31152</v>
          </cell>
          <cell r="B1263" t="str">
            <v>ABUALNAJA A Saud</v>
          </cell>
        </row>
        <row r="1264">
          <cell r="A1264">
            <v>31149</v>
          </cell>
          <cell r="B1264" t="str">
            <v>NASEEF O Talal</v>
          </cell>
        </row>
        <row r="1265">
          <cell r="A1265">
            <v>21027</v>
          </cell>
          <cell r="B1265" t="str">
            <v>AKKAD A Mahmoud</v>
          </cell>
        </row>
        <row r="1266">
          <cell r="A1266">
            <v>21411</v>
          </cell>
          <cell r="B1266" t="str">
            <v>ALROWATHI M Abdulhadi</v>
          </cell>
        </row>
        <row r="1267">
          <cell r="A1267">
            <v>3038667</v>
          </cell>
          <cell r="B1267" t="str">
            <v>CHOUDHURY - Pasha</v>
          </cell>
        </row>
        <row r="1268">
          <cell r="A1268">
            <v>3038668</v>
          </cell>
          <cell r="B1268" t="str">
            <v>RIBEIRO - Sydney</v>
          </cell>
        </row>
        <row r="1269">
          <cell r="A1269">
            <v>31165</v>
          </cell>
          <cell r="B1269" t="str">
            <v>ZIADAN N BADR</v>
          </cell>
        </row>
        <row r="1270">
          <cell r="A1270">
            <v>25982</v>
          </cell>
          <cell r="B1270" t="str">
            <v>ALAMRI A Sultan</v>
          </cell>
        </row>
        <row r="1271">
          <cell r="A1271">
            <v>26341</v>
          </cell>
          <cell r="B1271" t="str">
            <v>ALSULIMANI A Rami</v>
          </cell>
        </row>
        <row r="1272">
          <cell r="A1272">
            <v>3038672</v>
          </cell>
          <cell r="B1272" t="str">
            <v>AL-SALAMA M Sami</v>
          </cell>
        </row>
        <row r="1273">
          <cell r="A1273">
            <v>27845</v>
          </cell>
          <cell r="B1273" t="str">
            <v>ASHOUR A Marwan</v>
          </cell>
        </row>
        <row r="1274">
          <cell r="A1274">
            <v>29469</v>
          </cell>
          <cell r="B1274" t="str">
            <v>FALLATA H Abdullah</v>
          </cell>
        </row>
        <row r="1275">
          <cell r="A1275">
            <v>31212</v>
          </cell>
          <cell r="B1275" t="str">
            <v>AL-WHAIB A Abdulwahab</v>
          </cell>
        </row>
        <row r="1276">
          <cell r="A1276">
            <v>31167</v>
          </cell>
          <cell r="B1276" t="str">
            <v>AMIR H Muneer</v>
          </cell>
        </row>
        <row r="1277">
          <cell r="A1277">
            <v>3038666</v>
          </cell>
          <cell r="B1277" t="str">
            <v>SHEHATA A Mohamed</v>
          </cell>
        </row>
        <row r="1278">
          <cell r="A1278">
            <v>31206</v>
          </cell>
          <cell r="B1278" t="str">
            <v>HABIS K Mohammed</v>
          </cell>
        </row>
        <row r="1279">
          <cell r="A1279">
            <v>27549</v>
          </cell>
          <cell r="B1279" t="str">
            <v>MIRDAD K BANDER</v>
          </cell>
        </row>
        <row r="1280">
          <cell r="A1280">
            <v>8002737</v>
          </cell>
          <cell r="B1280" t="str">
            <v>HUFFMAN R John</v>
          </cell>
        </row>
        <row r="1281">
          <cell r="A1281">
            <v>26652</v>
          </cell>
          <cell r="B1281" t="str">
            <v>BUKHARI A Abdulhakeem</v>
          </cell>
        </row>
        <row r="1282">
          <cell r="A1282">
            <v>26447</v>
          </cell>
          <cell r="B1282" t="str">
            <v>ALDOSARI A Turki</v>
          </cell>
        </row>
        <row r="1283">
          <cell r="A1283">
            <v>27767</v>
          </cell>
          <cell r="B1283" t="str">
            <v>HEBAISHI A ALAA</v>
          </cell>
        </row>
        <row r="1284">
          <cell r="A1284">
            <v>27928</v>
          </cell>
          <cell r="B1284" t="str">
            <v>ALHADDAD A Marwan</v>
          </cell>
        </row>
        <row r="1285">
          <cell r="A1285">
            <v>31227</v>
          </cell>
          <cell r="B1285" t="str">
            <v>AL-FAGHEM B Bander</v>
          </cell>
        </row>
        <row r="1286">
          <cell r="A1286">
            <v>27718</v>
          </cell>
          <cell r="B1286" t="str">
            <v>ALEM A MOHAMMED</v>
          </cell>
        </row>
        <row r="1287">
          <cell r="A1287">
            <v>31225</v>
          </cell>
          <cell r="B1287" t="str">
            <v>ENEBSI M Iyad</v>
          </cell>
        </row>
        <row r="1288">
          <cell r="A1288">
            <v>24128</v>
          </cell>
          <cell r="B1288" t="str">
            <v>KABLI M Emad</v>
          </cell>
        </row>
        <row r="1289">
          <cell r="A1289">
            <v>31238</v>
          </cell>
          <cell r="B1289" t="str">
            <v>ALDAHRI S Nawaf</v>
          </cell>
        </row>
        <row r="1290">
          <cell r="A1290">
            <v>31228</v>
          </cell>
          <cell r="B1290" t="str">
            <v>AL IDREESI M Ali</v>
          </cell>
        </row>
        <row r="1291">
          <cell r="A1291">
            <v>25312</v>
          </cell>
          <cell r="B1291" t="str">
            <v>AL-JEHANI H FAHAD</v>
          </cell>
        </row>
        <row r="1292">
          <cell r="A1292">
            <v>31239</v>
          </cell>
          <cell r="B1292" t="str">
            <v>BANAAIM A Mohammed</v>
          </cell>
        </row>
        <row r="1293">
          <cell r="A1293">
            <v>31232</v>
          </cell>
          <cell r="B1293" t="str">
            <v>SAMAAN A Waleed</v>
          </cell>
        </row>
        <row r="1294">
          <cell r="A1294">
            <v>24628</v>
          </cell>
          <cell r="B1294" t="str">
            <v>SHAGROON S AHMED</v>
          </cell>
        </row>
        <row r="1295">
          <cell r="A1295">
            <v>31237</v>
          </cell>
          <cell r="B1295" t="str">
            <v>AL-SAMAAN A TALAL</v>
          </cell>
        </row>
        <row r="1296">
          <cell r="A1296">
            <v>24224</v>
          </cell>
          <cell r="B1296" t="str">
            <v>SABRI A NAHAR</v>
          </cell>
        </row>
        <row r="1297">
          <cell r="A1297">
            <v>31235</v>
          </cell>
          <cell r="B1297" t="str">
            <v>MAGHRABI R Mazen</v>
          </cell>
        </row>
        <row r="1298">
          <cell r="A1298">
            <v>31240</v>
          </cell>
          <cell r="B1298" t="str">
            <v>ALJUAID M Khalid</v>
          </cell>
        </row>
        <row r="1299">
          <cell r="A1299">
            <v>31230</v>
          </cell>
          <cell r="B1299" t="str">
            <v>AL-TURKISTANI M Hani</v>
          </cell>
        </row>
        <row r="1300">
          <cell r="A1300">
            <v>27840</v>
          </cell>
          <cell r="B1300" t="str">
            <v>MOSILI H TURKI</v>
          </cell>
        </row>
        <row r="1301">
          <cell r="A1301">
            <v>31241</v>
          </cell>
          <cell r="B1301" t="str">
            <v>ALEM N Rakan</v>
          </cell>
        </row>
        <row r="1302">
          <cell r="A1302">
            <v>31242</v>
          </cell>
          <cell r="B1302" t="str">
            <v>AL-MALKY T Terad</v>
          </cell>
        </row>
        <row r="1303">
          <cell r="A1303">
            <v>30145</v>
          </cell>
          <cell r="B1303" t="str">
            <v>MOMINAH A Hatem</v>
          </cell>
        </row>
        <row r="1304">
          <cell r="A1304">
            <v>31244</v>
          </cell>
          <cell r="B1304" t="str">
            <v>ABDUH A AbdulAziz</v>
          </cell>
        </row>
        <row r="1305">
          <cell r="A1305">
            <v>31243</v>
          </cell>
          <cell r="B1305" t="str">
            <v>BAGHDADI A Marwan</v>
          </cell>
        </row>
        <row r="1306">
          <cell r="A1306">
            <v>31245</v>
          </cell>
          <cell r="B1306" t="str">
            <v>ALGHAMDI M Sultan</v>
          </cell>
        </row>
        <row r="1307">
          <cell r="A1307">
            <v>31261</v>
          </cell>
          <cell r="B1307" t="str">
            <v>ALSHEHRI D Ali</v>
          </cell>
        </row>
        <row r="1308">
          <cell r="A1308">
            <v>31263</v>
          </cell>
          <cell r="B1308" t="str">
            <v>ALORIANI A Mazen</v>
          </cell>
        </row>
        <row r="1309">
          <cell r="A1309">
            <v>28154</v>
          </cell>
          <cell r="B1309" t="str">
            <v>ALGANAS A MOHAMMED</v>
          </cell>
        </row>
        <row r="1310">
          <cell r="A1310">
            <v>26314</v>
          </cell>
          <cell r="B1310" t="str">
            <v>ALSAYEGH M Mazen</v>
          </cell>
        </row>
        <row r="1311">
          <cell r="A1311">
            <v>31276</v>
          </cell>
          <cell r="B1311" t="str">
            <v>AL-AYDAA A Faisal</v>
          </cell>
        </row>
        <row r="1312">
          <cell r="A1312">
            <v>31294</v>
          </cell>
          <cell r="B1312" t="str">
            <v>ALYAS F Abdulelah</v>
          </cell>
        </row>
        <row r="1313">
          <cell r="A1313">
            <v>31278</v>
          </cell>
          <cell r="B1313" t="str">
            <v>TAIEB H Fares</v>
          </cell>
        </row>
        <row r="1314">
          <cell r="A1314">
            <v>27599</v>
          </cell>
          <cell r="B1314" t="str">
            <v>ALSULIMAN M Ali</v>
          </cell>
        </row>
        <row r="1315">
          <cell r="A1315">
            <v>28150</v>
          </cell>
          <cell r="B1315" t="str">
            <v>SALAMI Ahmed</v>
          </cell>
        </row>
        <row r="1316">
          <cell r="A1316">
            <v>31277</v>
          </cell>
          <cell r="B1316" t="str">
            <v>BINHEMD S Saeed</v>
          </cell>
        </row>
        <row r="1317">
          <cell r="A1317">
            <v>31292</v>
          </cell>
          <cell r="B1317" t="str">
            <v>SENDI A Abdullatief</v>
          </cell>
        </row>
        <row r="1318">
          <cell r="A1318">
            <v>24519</v>
          </cell>
          <cell r="B1318" t="str">
            <v>EIYAS M Amer</v>
          </cell>
        </row>
        <row r="1319">
          <cell r="A1319">
            <v>26742</v>
          </cell>
          <cell r="B1319" t="str">
            <v>MOHAMMED A Mohammed</v>
          </cell>
        </row>
        <row r="1320">
          <cell r="A1320">
            <v>31311</v>
          </cell>
          <cell r="B1320" t="str">
            <v>AL-SAEEDIL A Mamdouh</v>
          </cell>
        </row>
        <row r="1321">
          <cell r="A1321">
            <v>24495</v>
          </cell>
          <cell r="B1321" t="str">
            <v>KHAN A Waleed</v>
          </cell>
        </row>
        <row r="1322">
          <cell r="A1322">
            <v>31317</v>
          </cell>
          <cell r="B1322" t="str">
            <v>SULIMANI T Mohammed</v>
          </cell>
        </row>
        <row r="1323">
          <cell r="A1323">
            <v>28703</v>
          </cell>
          <cell r="B1323" t="str">
            <v>ALBALWI A Salim</v>
          </cell>
        </row>
        <row r="1324">
          <cell r="A1324">
            <v>23923</v>
          </cell>
          <cell r="B1324" t="str">
            <v>ALGADI A Talal</v>
          </cell>
        </row>
        <row r="1325">
          <cell r="A1325">
            <v>29709</v>
          </cell>
          <cell r="B1325" t="str">
            <v>ALARGOUBI S Nashaat</v>
          </cell>
        </row>
        <row r="1326">
          <cell r="A1326">
            <v>25632</v>
          </cell>
          <cell r="B1326" t="str">
            <v>AL-DAWOOD M Khalid</v>
          </cell>
        </row>
        <row r="1327">
          <cell r="A1327">
            <v>27174</v>
          </cell>
          <cell r="B1327" t="str">
            <v>AL-SHEHRI M Sami</v>
          </cell>
        </row>
        <row r="1328">
          <cell r="A1328">
            <v>31318</v>
          </cell>
          <cell r="B1328" t="str">
            <v>MOHAMMED A Sagga</v>
          </cell>
        </row>
        <row r="1329">
          <cell r="A1329">
            <v>28362</v>
          </cell>
          <cell r="B1329" t="str">
            <v>JAGHDAMI A Askar</v>
          </cell>
        </row>
        <row r="1330">
          <cell r="A1330">
            <v>29505</v>
          </cell>
          <cell r="B1330" t="str">
            <v>ALJAHDALI B Hamad</v>
          </cell>
        </row>
        <row r="1331">
          <cell r="A1331">
            <v>31528</v>
          </cell>
          <cell r="B1331" t="str">
            <v>ALHEBSHI H Muaadh</v>
          </cell>
        </row>
        <row r="1332">
          <cell r="A1332">
            <v>31388</v>
          </cell>
          <cell r="B1332" t="str">
            <v>AL-SUDANI M Tariq</v>
          </cell>
        </row>
        <row r="1333">
          <cell r="A1333">
            <v>3038682</v>
          </cell>
          <cell r="B1333" t="str">
            <v>HUSSAIN M Timur</v>
          </cell>
        </row>
        <row r="1334">
          <cell r="A1334">
            <v>3038689</v>
          </cell>
          <cell r="B1334" t="str">
            <v>BADJENED O Hisyam</v>
          </cell>
        </row>
        <row r="1335">
          <cell r="A1335">
            <v>31333</v>
          </cell>
          <cell r="B1335" t="str">
            <v>SHOKRI A Mohammed</v>
          </cell>
        </row>
        <row r="1336">
          <cell r="A1336">
            <v>25648</v>
          </cell>
          <cell r="B1336" t="str">
            <v>AMBON A Ashraf</v>
          </cell>
        </row>
        <row r="1337">
          <cell r="A1337">
            <v>31332</v>
          </cell>
          <cell r="B1337" t="str">
            <v>FELEMBAN I Naif</v>
          </cell>
        </row>
        <row r="1338">
          <cell r="A1338">
            <v>27556</v>
          </cell>
          <cell r="B1338" t="str">
            <v>HETTA M Mazen</v>
          </cell>
        </row>
        <row r="1339">
          <cell r="A1339">
            <v>31344</v>
          </cell>
          <cell r="B1339" t="str">
            <v>MOHARRAK A Ammar</v>
          </cell>
        </row>
        <row r="1340">
          <cell r="A1340">
            <v>25618</v>
          </cell>
          <cell r="B1340" t="str">
            <v>FALLATAH B Basim</v>
          </cell>
        </row>
        <row r="1341">
          <cell r="A1341">
            <v>3038690</v>
          </cell>
          <cell r="B1341" t="str">
            <v>ALAMOODI O Abdulla</v>
          </cell>
        </row>
        <row r="1342">
          <cell r="A1342">
            <v>31346</v>
          </cell>
          <cell r="B1342" t="str">
            <v>HIJAZI A Rabie</v>
          </cell>
        </row>
        <row r="1343">
          <cell r="A1343">
            <v>8002739</v>
          </cell>
          <cell r="B1343" t="str">
            <v>ELIRIQSOUSI M Mutaz</v>
          </cell>
        </row>
        <row r="1344">
          <cell r="A1344">
            <v>26602</v>
          </cell>
          <cell r="B1344" t="str">
            <v>ALSHAMMARY H Khalid</v>
          </cell>
        </row>
        <row r="1345">
          <cell r="A1345">
            <v>25826</v>
          </cell>
          <cell r="B1345" t="str">
            <v>FAGERAH H Ali</v>
          </cell>
        </row>
        <row r="1346">
          <cell r="A1346">
            <v>25315</v>
          </cell>
          <cell r="B1346" t="str">
            <v>ABUZNADAH K Waeil</v>
          </cell>
        </row>
        <row r="1347">
          <cell r="A1347">
            <v>23063</v>
          </cell>
          <cell r="B1347" t="str">
            <v>BAGHABRAH O Mohammed</v>
          </cell>
        </row>
        <row r="1348">
          <cell r="A1348">
            <v>22141</v>
          </cell>
          <cell r="B1348" t="str">
            <v>ALGHAMDI M Khalid</v>
          </cell>
        </row>
        <row r="1349">
          <cell r="A1349">
            <v>31489</v>
          </cell>
          <cell r="B1349" t="str">
            <v>AL-SAIF A Sulaiman</v>
          </cell>
        </row>
        <row r="1350">
          <cell r="A1350">
            <v>31468</v>
          </cell>
          <cell r="B1350" t="str">
            <v>SULAIMANI A Osama</v>
          </cell>
        </row>
        <row r="1351">
          <cell r="A1351">
            <v>31471</v>
          </cell>
          <cell r="B1351" t="str">
            <v>BALBAID N Yaser</v>
          </cell>
        </row>
        <row r="1352">
          <cell r="A1352">
            <v>31488</v>
          </cell>
          <cell r="B1352" t="str">
            <v>AL-BUKHARI M Abdulmajeed</v>
          </cell>
        </row>
        <row r="1353">
          <cell r="A1353">
            <v>31490</v>
          </cell>
          <cell r="B1353" t="str">
            <v>BOGDADI A Raid</v>
          </cell>
        </row>
        <row r="1354">
          <cell r="A1354">
            <v>22651</v>
          </cell>
          <cell r="B1354" t="str">
            <v>ALDOSARI A Saad</v>
          </cell>
        </row>
        <row r="1355">
          <cell r="A1355">
            <v>31529</v>
          </cell>
          <cell r="B1355" t="str">
            <v>MOHAMMED A Mhoammed</v>
          </cell>
        </row>
        <row r="1356">
          <cell r="A1356">
            <v>31535</v>
          </cell>
          <cell r="B1356" t="str">
            <v>ALSHEHRI S Rakan</v>
          </cell>
        </row>
        <row r="1357">
          <cell r="A1357">
            <v>31531</v>
          </cell>
          <cell r="B1357" t="str">
            <v>FARHAN S Sameer</v>
          </cell>
        </row>
        <row r="1358">
          <cell r="A1358">
            <v>31532</v>
          </cell>
          <cell r="B1358" t="str">
            <v>ALGHAMDI S Jameel</v>
          </cell>
        </row>
        <row r="1359">
          <cell r="A1359">
            <v>31530</v>
          </cell>
          <cell r="B1359" t="str">
            <v>ALSHEHRI J Khaled</v>
          </cell>
        </row>
        <row r="1360">
          <cell r="A1360">
            <v>31533</v>
          </cell>
          <cell r="B1360" t="str">
            <v>ALASIRI M Abdullah</v>
          </cell>
        </row>
        <row r="1361">
          <cell r="A1361">
            <v>31538</v>
          </cell>
          <cell r="B1361" t="str">
            <v>ALFATTOUH M Hamed</v>
          </cell>
        </row>
        <row r="1362">
          <cell r="A1362">
            <v>27998</v>
          </cell>
          <cell r="B1362" t="str">
            <v>FAHMI K Marwan</v>
          </cell>
        </row>
        <row r="1363">
          <cell r="A1363">
            <v>28403</v>
          </cell>
          <cell r="B1363" t="str">
            <v>ALSHALTI M Tareq</v>
          </cell>
        </row>
        <row r="1364">
          <cell r="A1364">
            <v>29526</v>
          </cell>
          <cell r="B1364" t="str">
            <v>AL OLOWI A Badr</v>
          </cell>
        </row>
        <row r="1365">
          <cell r="A1365">
            <v>25924</v>
          </cell>
          <cell r="B1365" t="str">
            <v>ALHAZMI R Hussain</v>
          </cell>
        </row>
        <row r="1366">
          <cell r="A1366">
            <v>28423</v>
          </cell>
          <cell r="B1366" t="str">
            <v>BAYAZEED M Fawaz</v>
          </cell>
        </row>
        <row r="1367">
          <cell r="A1367">
            <v>24236</v>
          </cell>
          <cell r="B1367" t="str">
            <v>ALHARBI S Khaled</v>
          </cell>
        </row>
        <row r="1368">
          <cell r="A1368">
            <v>29003</v>
          </cell>
          <cell r="B1368" t="str">
            <v>ALGHAMDI M Amro</v>
          </cell>
        </row>
        <row r="1369">
          <cell r="A1369">
            <v>30477</v>
          </cell>
          <cell r="B1369" t="str">
            <v>HASSAN S YASIR</v>
          </cell>
        </row>
        <row r="1370">
          <cell r="A1370">
            <v>28810</v>
          </cell>
          <cell r="B1370" t="str">
            <v>FALEH M Abdullah</v>
          </cell>
        </row>
        <row r="1371">
          <cell r="A1371">
            <v>31539</v>
          </cell>
          <cell r="B1371" t="str">
            <v>HAKAMI A Mohammed</v>
          </cell>
        </row>
        <row r="1372">
          <cell r="A1372">
            <v>21988</v>
          </cell>
          <cell r="B1372" t="str">
            <v>FADEL M Adnan</v>
          </cell>
        </row>
        <row r="1373">
          <cell r="A1373">
            <v>23922</v>
          </cell>
          <cell r="B1373" t="str">
            <v>ALHAMRANI M Abdulaziz</v>
          </cell>
        </row>
        <row r="1374">
          <cell r="A1374">
            <v>27011</v>
          </cell>
          <cell r="B1374" t="str">
            <v>ALFAWAZ M Khalid</v>
          </cell>
        </row>
        <row r="1375">
          <cell r="A1375">
            <v>27184</v>
          </cell>
          <cell r="B1375" t="str">
            <v>ALGHAMDI A Mohammed</v>
          </cell>
        </row>
        <row r="1376">
          <cell r="A1376">
            <v>31540</v>
          </cell>
          <cell r="B1376" t="str">
            <v>RAMADAN F Adel</v>
          </cell>
        </row>
        <row r="1377">
          <cell r="A1377">
            <v>25616</v>
          </cell>
          <cell r="B1377" t="str">
            <v>BANDAH I Hani</v>
          </cell>
        </row>
        <row r="1378">
          <cell r="A1378">
            <v>31575</v>
          </cell>
          <cell r="B1378" t="str">
            <v>ALKHATAAMI A Tarig</v>
          </cell>
        </row>
        <row r="1379">
          <cell r="A1379">
            <v>31534</v>
          </cell>
          <cell r="B1379" t="str">
            <v>ALQURASHI M Hammam</v>
          </cell>
        </row>
        <row r="1380">
          <cell r="A1380">
            <v>31565</v>
          </cell>
          <cell r="B1380" t="str">
            <v>DASHASH S Hashem</v>
          </cell>
        </row>
        <row r="1381">
          <cell r="A1381">
            <v>25057</v>
          </cell>
          <cell r="B1381" t="str">
            <v>MADDAH A Hattan</v>
          </cell>
        </row>
        <row r="1382">
          <cell r="A1382">
            <v>31555</v>
          </cell>
          <cell r="B1382" t="str">
            <v>ANBARI A Firas</v>
          </cell>
        </row>
        <row r="1383">
          <cell r="A1383">
            <v>28550</v>
          </cell>
          <cell r="B1383" t="str">
            <v>ALGOBBI A Ibrahim</v>
          </cell>
        </row>
        <row r="1384">
          <cell r="A1384">
            <v>31552</v>
          </cell>
          <cell r="B1384" t="str">
            <v>ALHEBSHI M Essam</v>
          </cell>
        </row>
        <row r="1385">
          <cell r="A1385">
            <v>31554</v>
          </cell>
          <cell r="B1385" t="str">
            <v>ALLAF R Mohammed</v>
          </cell>
        </row>
        <row r="1386">
          <cell r="A1386">
            <v>31558</v>
          </cell>
          <cell r="B1386" t="str">
            <v>ZAGZOUG S Fahad</v>
          </cell>
        </row>
        <row r="1387">
          <cell r="A1387">
            <v>27696</v>
          </cell>
          <cell r="B1387" t="str">
            <v>SIDDIQUI H Zainalabdeen</v>
          </cell>
        </row>
        <row r="1388">
          <cell r="A1388">
            <v>31553</v>
          </cell>
          <cell r="B1388" t="str">
            <v>ALAMOUDI M Fahad</v>
          </cell>
        </row>
        <row r="1389">
          <cell r="A1389">
            <v>24084</v>
          </cell>
          <cell r="B1389" t="str">
            <v>BAKOLKA A Abdulaziz</v>
          </cell>
        </row>
        <row r="1390">
          <cell r="A1390">
            <v>24257</v>
          </cell>
          <cell r="B1390" t="str">
            <v>NASEEB M Ali</v>
          </cell>
        </row>
        <row r="1391">
          <cell r="A1391">
            <v>31559</v>
          </cell>
          <cell r="B1391" t="str">
            <v>MUFTI O Qutaiba</v>
          </cell>
        </row>
        <row r="1392">
          <cell r="A1392">
            <v>27488</v>
          </cell>
          <cell r="B1392" t="str">
            <v>ALHEWAITY S Jmal</v>
          </cell>
        </row>
        <row r="1393">
          <cell r="A1393">
            <v>28914</v>
          </cell>
          <cell r="B1393" t="str">
            <v>ABDULSALAM A Salem</v>
          </cell>
        </row>
        <row r="1394">
          <cell r="A1394">
            <v>28807</v>
          </cell>
          <cell r="B1394" t="str">
            <v>ALSHAREEF M Hani</v>
          </cell>
        </row>
        <row r="1395">
          <cell r="A1395">
            <v>27158</v>
          </cell>
          <cell r="B1395" t="str">
            <v>ALAHMAD A Fahad</v>
          </cell>
        </row>
        <row r="1396">
          <cell r="A1396">
            <v>31551</v>
          </cell>
          <cell r="B1396" t="str">
            <v>ALGHAMDI A Tareq</v>
          </cell>
        </row>
        <row r="1397">
          <cell r="A1397">
            <v>27562</v>
          </cell>
          <cell r="B1397" t="str">
            <v>FELEMBAN A Riyadh</v>
          </cell>
        </row>
        <row r="1398">
          <cell r="A1398">
            <v>27300</v>
          </cell>
          <cell r="B1398" t="str">
            <v>ALSHEHRI M Osama</v>
          </cell>
        </row>
        <row r="1399">
          <cell r="A1399">
            <v>31576</v>
          </cell>
          <cell r="B1399" t="str">
            <v>BADAWI M Jehad</v>
          </cell>
        </row>
        <row r="1400">
          <cell r="A1400">
            <v>30386</v>
          </cell>
          <cell r="B1400" t="str">
            <v>SAYEMALDAHER N Abdullah</v>
          </cell>
        </row>
        <row r="1401">
          <cell r="A1401">
            <v>30312</v>
          </cell>
          <cell r="B1401" t="str">
            <v>ABUNASSIF A Hani</v>
          </cell>
        </row>
        <row r="1402">
          <cell r="A1402">
            <v>31581</v>
          </cell>
          <cell r="B1402" t="str">
            <v>ALSULAIMANI A Nasser</v>
          </cell>
        </row>
        <row r="1403">
          <cell r="A1403">
            <v>31577</v>
          </cell>
          <cell r="B1403" t="str">
            <v>ALOTAIBI G Bader</v>
          </cell>
        </row>
        <row r="1404">
          <cell r="A1404">
            <v>26565</v>
          </cell>
          <cell r="B1404" t="str">
            <v>KHAYYAT A Hisham</v>
          </cell>
        </row>
        <row r="1405">
          <cell r="A1405">
            <v>31574</v>
          </cell>
          <cell r="B1405" t="str">
            <v>ALSARRAF M Fawaz</v>
          </cell>
        </row>
        <row r="1406">
          <cell r="A1406">
            <v>31578</v>
          </cell>
          <cell r="B1406" t="str">
            <v>HALAWANI A Emad</v>
          </cell>
        </row>
        <row r="1407">
          <cell r="A1407">
            <v>26900</v>
          </cell>
          <cell r="B1407" t="str">
            <v>RAJKHAN M Waddah</v>
          </cell>
        </row>
        <row r="1408">
          <cell r="A1408">
            <v>31579</v>
          </cell>
          <cell r="B1408" t="str">
            <v>MAJED A Hani</v>
          </cell>
        </row>
        <row r="1409">
          <cell r="A1409">
            <v>28971</v>
          </cell>
          <cell r="B1409" t="str">
            <v>BOGARY S Hatan</v>
          </cell>
        </row>
        <row r="1410">
          <cell r="A1410">
            <v>31592</v>
          </cell>
          <cell r="B1410" t="str">
            <v>ALSADAH S Zaki</v>
          </cell>
        </row>
        <row r="1411">
          <cell r="A1411">
            <v>27671</v>
          </cell>
          <cell r="B1411" t="str">
            <v>GAROOT A Amjad</v>
          </cell>
        </row>
        <row r="1412">
          <cell r="A1412">
            <v>31588</v>
          </cell>
          <cell r="B1412" t="str">
            <v>ALMAKADI S Abdulkarim</v>
          </cell>
        </row>
        <row r="1413">
          <cell r="A1413">
            <v>27584</v>
          </cell>
          <cell r="B1413" t="str">
            <v>ALYAMANI A Emad</v>
          </cell>
        </row>
        <row r="1414">
          <cell r="A1414">
            <v>28808</v>
          </cell>
          <cell r="B1414" t="str">
            <v>GAROOT H Mohammed</v>
          </cell>
        </row>
        <row r="1415">
          <cell r="A1415">
            <v>26312</v>
          </cell>
          <cell r="B1415" t="str">
            <v>ALDAWS M Esam</v>
          </cell>
        </row>
        <row r="1416">
          <cell r="A1416">
            <v>31595</v>
          </cell>
          <cell r="B1416" t="str">
            <v>BAJOBAIR A Abdullah</v>
          </cell>
        </row>
        <row r="1417">
          <cell r="A1417">
            <v>25977</v>
          </cell>
          <cell r="B1417" t="str">
            <v>ALAUFI M Khalid</v>
          </cell>
        </row>
        <row r="1418">
          <cell r="A1418">
            <v>31596</v>
          </cell>
          <cell r="B1418" t="str">
            <v>BAKR A Saleh</v>
          </cell>
        </row>
        <row r="1419">
          <cell r="A1419">
            <v>27303</v>
          </cell>
          <cell r="B1419" t="str">
            <v>BAYAZEED S Maher</v>
          </cell>
        </row>
        <row r="1420">
          <cell r="A1420">
            <v>31599</v>
          </cell>
          <cell r="B1420" t="str">
            <v>ALGHUNAIM A Mohammed</v>
          </cell>
        </row>
        <row r="1421">
          <cell r="A1421">
            <v>31598</v>
          </cell>
          <cell r="B1421" t="str">
            <v>ALJEAID A Abdulrahman</v>
          </cell>
        </row>
        <row r="1422">
          <cell r="A1422" t="str">
            <v>TP3207</v>
          </cell>
          <cell r="B1422" t="str">
            <v>IDREES N Rayan</v>
          </cell>
        </row>
        <row r="1423">
          <cell r="A1423">
            <v>31597</v>
          </cell>
          <cell r="B1423" t="str">
            <v>ALETAIWI M Ahmad</v>
          </cell>
        </row>
        <row r="1424">
          <cell r="A1424">
            <v>29724</v>
          </cell>
          <cell r="B1424" t="str">
            <v>MADANI H Rami</v>
          </cell>
        </row>
        <row r="1425">
          <cell r="A1425">
            <v>30456</v>
          </cell>
          <cell r="B1425" t="str">
            <v>JAR H Aqeel</v>
          </cell>
        </row>
        <row r="1426">
          <cell r="A1426">
            <v>31607</v>
          </cell>
          <cell r="B1426" t="str">
            <v>AKKAD F Alaa</v>
          </cell>
        </row>
        <row r="1427">
          <cell r="A1427">
            <v>26576</v>
          </cell>
          <cell r="B1427" t="str">
            <v>ALHARGAN S Mohammed</v>
          </cell>
        </row>
        <row r="1428">
          <cell r="A1428">
            <v>31606</v>
          </cell>
          <cell r="B1428" t="str">
            <v>ASSAS M Aiman</v>
          </cell>
        </row>
        <row r="1429">
          <cell r="A1429">
            <v>3038701</v>
          </cell>
          <cell r="B1429" t="str">
            <v>MAHGOUB A Nehad</v>
          </cell>
        </row>
        <row r="1430">
          <cell r="A1430">
            <v>29578</v>
          </cell>
          <cell r="B1430" t="str">
            <v>MADANI M Wail</v>
          </cell>
        </row>
        <row r="1431">
          <cell r="A1431">
            <v>30324</v>
          </cell>
          <cell r="B1431" t="str">
            <v>KHOGAH M Talal</v>
          </cell>
        </row>
        <row r="1432">
          <cell r="A1432">
            <v>31608</v>
          </cell>
          <cell r="B1432" t="str">
            <v>SHETAIWI A Osam</v>
          </cell>
        </row>
        <row r="1433">
          <cell r="A1433">
            <v>31609</v>
          </cell>
          <cell r="B1433" t="str">
            <v>ALGHAMDI S Abdulaziz</v>
          </cell>
        </row>
        <row r="1434">
          <cell r="A1434">
            <v>31605</v>
          </cell>
          <cell r="B1434" t="str">
            <v>GHULAM M Ahmad</v>
          </cell>
        </row>
        <row r="1435">
          <cell r="A1435">
            <v>29584</v>
          </cell>
          <cell r="B1435" t="str">
            <v>ALHAZMI S Sultan</v>
          </cell>
        </row>
        <row r="1436">
          <cell r="A1436">
            <v>30322</v>
          </cell>
          <cell r="B1436" t="str">
            <v>GHULAM E Rayan</v>
          </cell>
        </row>
        <row r="1437">
          <cell r="A1437">
            <v>31620</v>
          </cell>
          <cell r="B1437" t="str">
            <v>ALQAHTANI F Mohammed</v>
          </cell>
        </row>
        <row r="1438">
          <cell r="A1438">
            <v>29473</v>
          </cell>
          <cell r="B1438" t="str">
            <v>ALNOAMAN H Hani</v>
          </cell>
        </row>
        <row r="1439">
          <cell r="A1439">
            <v>31706</v>
          </cell>
          <cell r="B1439" t="str">
            <v>BADR A Anwar</v>
          </cell>
        </row>
        <row r="1440">
          <cell r="A1440" t="str">
            <v>TP3273</v>
          </cell>
          <cell r="B1440" t="str">
            <v>ALHARBI A Mohammed</v>
          </cell>
        </row>
        <row r="1441">
          <cell r="A1441">
            <v>29562</v>
          </cell>
          <cell r="B1441" t="str">
            <v>BABOUR M Rajaa</v>
          </cell>
        </row>
        <row r="1442">
          <cell r="A1442">
            <v>31683</v>
          </cell>
          <cell r="B1442" t="str">
            <v>ALGHAMDI A Mohammed</v>
          </cell>
        </row>
        <row r="1443">
          <cell r="A1443">
            <v>28278</v>
          </cell>
          <cell r="B1443" t="str">
            <v>AL-RAJHI A Ahmed</v>
          </cell>
        </row>
        <row r="1444">
          <cell r="A1444">
            <v>31679</v>
          </cell>
          <cell r="B1444" t="str">
            <v>ALANAZI A Mohammed</v>
          </cell>
        </row>
        <row r="1445">
          <cell r="A1445">
            <v>29417</v>
          </cell>
          <cell r="B1445" t="str">
            <v>ALJEHANI M Abdullah</v>
          </cell>
        </row>
        <row r="1446">
          <cell r="A1446">
            <v>30682</v>
          </cell>
          <cell r="B1446" t="str">
            <v>ATEEQ H Mohammad</v>
          </cell>
        </row>
        <row r="1447">
          <cell r="A1447">
            <v>31692</v>
          </cell>
          <cell r="B1447" t="str">
            <v>SEHALI N Nahar</v>
          </cell>
        </row>
        <row r="1448">
          <cell r="A1448">
            <v>28411</v>
          </cell>
          <cell r="B1448" t="str">
            <v>ALOWAIDI M Faisal</v>
          </cell>
        </row>
        <row r="1449">
          <cell r="A1449">
            <v>27673</v>
          </cell>
          <cell r="B1449" t="str">
            <v>ASSIRI Y Mohammed</v>
          </cell>
        </row>
        <row r="1450">
          <cell r="A1450">
            <v>29373</v>
          </cell>
          <cell r="B1450" t="str">
            <v>ALQAHTANI A Hussain</v>
          </cell>
        </row>
        <row r="1451">
          <cell r="A1451">
            <v>31685</v>
          </cell>
          <cell r="B1451" t="str">
            <v>ALLAM K Fahd</v>
          </cell>
        </row>
        <row r="1452">
          <cell r="A1452">
            <v>31676</v>
          </cell>
          <cell r="B1452" t="str">
            <v>MULLA I Ahmed</v>
          </cell>
        </row>
        <row r="1453">
          <cell r="A1453">
            <v>31713</v>
          </cell>
          <cell r="B1453" t="str">
            <v>NAZER A Majed</v>
          </cell>
        </row>
        <row r="1454">
          <cell r="A1454">
            <v>30124</v>
          </cell>
          <cell r="B1454" t="str">
            <v>ALJAHDALI H Ashraf</v>
          </cell>
        </row>
        <row r="1455">
          <cell r="A1455">
            <v>31678</v>
          </cell>
          <cell r="B1455" t="str">
            <v>JAZZAR K Shadi</v>
          </cell>
        </row>
        <row r="1456">
          <cell r="A1456">
            <v>31707</v>
          </cell>
          <cell r="B1456" t="str">
            <v>ABDALLAH O Emad</v>
          </cell>
        </row>
        <row r="1457">
          <cell r="A1457">
            <v>28732</v>
          </cell>
          <cell r="B1457" t="str">
            <v>ALQAHTANI A Ahmed</v>
          </cell>
        </row>
        <row r="1458">
          <cell r="A1458">
            <v>31705</v>
          </cell>
          <cell r="B1458" t="str">
            <v>BINMAHFOODH A Abdulrahman</v>
          </cell>
        </row>
        <row r="1459">
          <cell r="A1459">
            <v>31712</v>
          </cell>
          <cell r="B1459" t="str">
            <v>HARIRI M Abdullah</v>
          </cell>
        </row>
        <row r="1460">
          <cell r="A1460">
            <v>31720</v>
          </cell>
          <cell r="B1460" t="str">
            <v>HREERY A Zeyad</v>
          </cell>
        </row>
        <row r="1461">
          <cell r="A1461">
            <v>28792</v>
          </cell>
          <cell r="B1461" t="str">
            <v>AKEEL J Majid</v>
          </cell>
        </row>
        <row r="1462">
          <cell r="A1462">
            <v>31726</v>
          </cell>
          <cell r="B1462" t="str">
            <v>ALSIBYANI S Khalid</v>
          </cell>
        </row>
        <row r="1463">
          <cell r="A1463">
            <v>26402</v>
          </cell>
          <cell r="B1463" t="str">
            <v>ALKATTAN O Yasir</v>
          </cell>
        </row>
        <row r="1464">
          <cell r="A1464">
            <v>21067</v>
          </cell>
          <cell r="B1464" t="str">
            <v>ABUSHOSHA Marwan</v>
          </cell>
        </row>
        <row r="1465">
          <cell r="A1465">
            <v>31659</v>
          </cell>
          <cell r="B1465" t="str">
            <v>ALQAHTANI Saad</v>
          </cell>
        </row>
        <row r="1466">
          <cell r="A1466" t="str">
            <v>TP3271</v>
          </cell>
          <cell r="B1466" t="str">
            <v>ABUOUF A Adnan</v>
          </cell>
        </row>
        <row r="1467">
          <cell r="A1467" t="str">
            <v>TP3262</v>
          </cell>
          <cell r="B1467" t="str">
            <v>ABULSHAMAT T Sultan</v>
          </cell>
        </row>
        <row r="1468">
          <cell r="A1468">
            <v>30325</v>
          </cell>
          <cell r="B1468" t="str">
            <v>ISMAIL F Ahmed</v>
          </cell>
        </row>
        <row r="1469">
          <cell r="A1469" t="str">
            <v>TP3255</v>
          </cell>
          <cell r="B1469" t="str">
            <v>ALSAYGH S Feras</v>
          </cell>
        </row>
        <row r="1470">
          <cell r="A1470">
            <v>30317</v>
          </cell>
          <cell r="B1470" t="str">
            <v>ALBLOWI A Meshari</v>
          </cell>
        </row>
        <row r="1471">
          <cell r="A1471">
            <v>31721</v>
          </cell>
          <cell r="B1471" t="str">
            <v>ALSHARIF A Sulaiman</v>
          </cell>
        </row>
        <row r="1472">
          <cell r="A1472">
            <v>8002741</v>
          </cell>
          <cell r="B1472" t="str">
            <v>PERVEZ Manzoor</v>
          </cell>
        </row>
        <row r="1473">
          <cell r="A1473">
            <v>30532</v>
          </cell>
          <cell r="B1473" t="str">
            <v>MATAR A Ahmed</v>
          </cell>
        </row>
        <row r="1474">
          <cell r="A1474">
            <v>8002742</v>
          </cell>
          <cell r="B1474" t="str">
            <v>SAENZ S Arthur</v>
          </cell>
        </row>
        <row r="1475">
          <cell r="A1475">
            <v>9092407</v>
          </cell>
          <cell r="B1475" t="str">
            <v>GRAEFE W Thomas</v>
          </cell>
        </row>
        <row r="1476">
          <cell r="A1476">
            <v>3038622</v>
          </cell>
          <cell r="B1476" t="str">
            <v>KHAN A Naveed</v>
          </cell>
        </row>
        <row r="1477">
          <cell r="A1477" t="str">
            <v>TP3297</v>
          </cell>
          <cell r="B1477" t="str">
            <v>ALJOHANI T Nader</v>
          </cell>
        </row>
        <row r="1478">
          <cell r="A1478">
            <v>8002743</v>
          </cell>
          <cell r="B1478" t="str">
            <v>SIDDIQI S Athar</v>
          </cell>
        </row>
        <row r="1479">
          <cell r="A1479">
            <v>8002744</v>
          </cell>
          <cell r="B1479" t="str">
            <v>DICKENS R Gary</v>
          </cell>
        </row>
        <row r="1480">
          <cell r="A1480">
            <v>3038703</v>
          </cell>
          <cell r="B1480" t="str">
            <v>MALDONADO A Rafael</v>
          </cell>
        </row>
        <row r="1481">
          <cell r="A1481">
            <v>3038702</v>
          </cell>
          <cell r="B1481" t="str">
            <v>OSMAN M Amr</v>
          </cell>
        </row>
        <row r="1482">
          <cell r="A1482">
            <v>29324</v>
          </cell>
          <cell r="B1482" t="str">
            <v>TALAB Y hatim</v>
          </cell>
        </row>
        <row r="1483">
          <cell r="A1483">
            <v>28259</v>
          </cell>
          <cell r="B1483" t="str">
            <v>DAGHISTANI M Abdullah</v>
          </cell>
        </row>
        <row r="1484">
          <cell r="A1484">
            <v>9092408</v>
          </cell>
          <cell r="B1484" t="str">
            <v>LUIS B Julio</v>
          </cell>
        </row>
        <row r="1485">
          <cell r="A1485">
            <v>8002745</v>
          </cell>
          <cell r="B1485" t="str">
            <v>RASHID A Altaf</v>
          </cell>
        </row>
        <row r="1486">
          <cell r="A1486" t="str">
            <v>TP3267</v>
          </cell>
          <cell r="B1486" t="str">
            <v>BATAWI H Mohammed</v>
          </cell>
        </row>
        <row r="1487">
          <cell r="A1487">
            <v>11007699</v>
          </cell>
          <cell r="B1487" t="str">
            <v>FALCO G Lgnacio</v>
          </cell>
        </row>
        <row r="1488">
          <cell r="A1488">
            <v>27706</v>
          </cell>
          <cell r="B1488" t="str">
            <v>ALSULAIMANI R Jamil</v>
          </cell>
        </row>
        <row r="1489">
          <cell r="A1489">
            <v>27741</v>
          </cell>
          <cell r="B1489" t="str">
            <v>ALGHAMDI H Abdulrahman</v>
          </cell>
        </row>
        <row r="1490">
          <cell r="A1490">
            <v>25997</v>
          </cell>
          <cell r="B1490" t="str">
            <v>SHIKH G Kamel</v>
          </cell>
        </row>
        <row r="1491">
          <cell r="A1491">
            <v>1108060</v>
          </cell>
          <cell r="B1491" t="str">
            <v>ALOTAIBI Talal</v>
          </cell>
        </row>
        <row r="1492">
          <cell r="A1492">
            <v>31107</v>
          </cell>
          <cell r="B1492" t="str">
            <v>ALAHMADI O Mamdooh</v>
          </cell>
        </row>
        <row r="1493">
          <cell r="A1493">
            <v>1108123</v>
          </cell>
          <cell r="B1493" t="str">
            <v>ALANAZI H Ibrahim</v>
          </cell>
        </row>
        <row r="1494">
          <cell r="A1494">
            <v>11008022</v>
          </cell>
          <cell r="B1494" t="str">
            <v>SHERLOCK C David</v>
          </cell>
        </row>
        <row r="1495">
          <cell r="A1495">
            <v>11008020</v>
          </cell>
          <cell r="B1495" t="str">
            <v>BOELENS W Donald</v>
          </cell>
        </row>
        <row r="1496">
          <cell r="A1496">
            <v>1108021</v>
          </cell>
          <cell r="B1496" t="str">
            <v>LIOTTA Roberto</v>
          </cell>
        </row>
        <row r="1497">
          <cell r="A1497">
            <v>11008019</v>
          </cell>
          <cell r="B1497" t="str">
            <v>FAULKNER D Joseph</v>
          </cell>
        </row>
        <row r="1498">
          <cell r="A1498">
            <v>11008018</v>
          </cell>
          <cell r="B1498" t="str">
            <v>REITZ P Andrew</v>
          </cell>
        </row>
        <row r="1499">
          <cell r="A1499">
            <v>22440</v>
          </cell>
          <cell r="B1499" t="str">
            <v>AL KUWAITTI N Majed</v>
          </cell>
        </row>
        <row r="1500">
          <cell r="A1500">
            <v>30758</v>
          </cell>
          <cell r="B1500" t="str">
            <v>BAGHDADI H Ashraf</v>
          </cell>
        </row>
        <row r="1501">
          <cell r="A1501" t="str">
            <v>TP3309</v>
          </cell>
          <cell r="B1501" t="str">
            <v>ALOTAIBI A Saud</v>
          </cell>
        </row>
        <row r="1502">
          <cell r="A1502" t="str">
            <v>TP3305</v>
          </cell>
          <cell r="B1502" t="str">
            <v>ALOTAIBI A Ahmad</v>
          </cell>
        </row>
        <row r="1503">
          <cell r="A1503">
            <v>3038705</v>
          </cell>
          <cell r="B1503" t="str">
            <v>QURESHI H Mohammed</v>
          </cell>
        </row>
        <row r="1504">
          <cell r="A1504" t="str">
            <v>TP3279</v>
          </cell>
          <cell r="B1504" t="str">
            <v>BAGADIR S Ahmed</v>
          </cell>
        </row>
        <row r="1505">
          <cell r="A1505" t="str">
            <v>TP3312</v>
          </cell>
          <cell r="B1505" t="str">
            <v>BAJUNAID O Iyad</v>
          </cell>
        </row>
        <row r="1506">
          <cell r="A1506">
            <v>11008339</v>
          </cell>
          <cell r="B1506" t="str">
            <v>BENNETT R Daniel</v>
          </cell>
        </row>
        <row r="1507">
          <cell r="A1507">
            <v>11008341</v>
          </cell>
          <cell r="B1507" t="str">
            <v>SANDERSON P Martyn</v>
          </cell>
        </row>
        <row r="1508">
          <cell r="A1508">
            <v>11008317</v>
          </cell>
          <cell r="B1508" t="str">
            <v>FARMER A Leo</v>
          </cell>
        </row>
        <row r="1509">
          <cell r="A1509">
            <v>11008309</v>
          </cell>
          <cell r="B1509" t="str">
            <v>CASTILLO A Raymound</v>
          </cell>
        </row>
        <row r="1510">
          <cell r="A1510">
            <v>9090862</v>
          </cell>
          <cell r="B1510" t="str">
            <v>MURPHY A John</v>
          </cell>
        </row>
        <row r="1511">
          <cell r="A1511">
            <v>11008259</v>
          </cell>
          <cell r="B1511" t="str">
            <v>OCHA V Pedro</v>
          </cell>
        </row>
        <row r="1512">
          <cell r="A1512">
            <v>11008267</v>
          </cell>
          <cell r="B1512" t="str">
            <v>CAOUTTE T Jeffrey</v>
          </cell>
        </row>
        <row r="1513">
          <cell r="A1513">
            <v>11008265</v>
          </cell>
          <cell r="B1513" t="str">
            <v>LAWRENCE B Chrisopher</v>
          </cell>
        </row>
        <row r="1514">
          <cell r="A1514">
            <v>11008264</v>
          </cell>
          <cell r="B1514" t="str">
            <v>GALLAN O Lnigo</v>
          </cell>
        </row>
        <row r="1515">
          <cell r="A1515" t="str">
            <v>TP3337</v>
          </cell>
          <cell r="B1515" t="str">
            <v>ALOTAIBI S Mohammed</v>
          </cell>
        </row>
        <row r="1516">
          <cell r="A1516" t="str">
            <v>TP3313</v>
          </cell>
          <cell r="B1516" t="str">
            <v>BOKHARI F Hassan</v>
          </cell>
        </row>
        <row r="1517">
          <cell r="A1517" t="str">
            <v>TP3307</v>
          </cell>
          <cell r="B1517" t="str">
            <v>SHAIBAH I Mohammed</v>
          </cell>
        </row>
        <row r="1518">
          <cell r="A1518">
            <v>11008268</v>
          </cell>
          <cell r="B1518" t="str">
            <v>KHAL D Ulrich</v>
          </cell>
        </row>
        <row r="1519">
          <cell r="A1519">
            <v>11008310</v>
          </cell>
          <cell r="B1519" t="str">
            <v>ALFARO M Victor</v>
          </cell>
        </row>
        <row r="1520">
          <cell r="A1520">
            <v>30369</v>
          </cell>
          <cell r="B1520" t="str">
            <v>BORAE M Bader</v>
          </cell>
        </row>
        <row r="1521">
          <cell r="A1521" t="str">
            <v>TP3328</v>
          </cell>
          <cell r="B1521" t="str">
            <v>ALAQIL A Abdulaziz</v>
          </cell>
        </row>
        <row r="1522">
          <cell r="A1522">
            <v>11008266</v>
          </cell>
          <cell r="B1522" t="str">
            <v>RAIMBAULT L Victor</v>
          </cell>
        </row>
        <row r="1523">
          <cell r="A1523">
            <v>11008260</v>
          </cell>
          <cell r="B1523" t="str">
            <v>JORGENSEN E Agnar</v>
          </cell>
        </row>
        <row r="1524">
          <cell r="A1524" t="str">
            <v>TP3342</v>
          </cell>
          <cell r="B1524" t="str">
            <v>SHAMI A Fahad</v>
          </cell>
        </row>
        <row r="1525">
          <cell r="A1525" t="str">
            <v>TP3300</v>
          </cell>
          <cell r="B1525" t="str">
            <v>ALHARTHI E Wasalallah</v>
          </cell>
        </row>
        <row r="1526">
          <cell r="A1526" t="str">
            <v>TP3332</v>
          </cell>
          <cell r="B1526" t="str">
            <v>ABUALKHAIR R Basim</v>
          </cell>
        </row>
        <row r="1527">
          <cell r="A1527">
            <v>1107697</v>
          </cell>
          <cell r="B1527" t="str">
            <v>WILLIG G Kenneth</v>
          </cell>
        </row>
        <row r="1528">
          <cell r="A1528" t="str">
            <v>TP3327</v>
          </cell>
          <cell r="B1528" t="str">
            <v>ALSHAIKHI A Mohammed</v>
          </cell>
        </row>
        <row r="1529">
          <cell r="A1529">
            <v>11008261</v>
          </cell>
          <cell r="B1529" t="str">
            <v>ALONSO G Pablo</v>
          </cell>
        </row>
        <row r="1530">
          <cell r="A1530" t="str">
            <v>TP3226</v>
          </cell>
          <cell r="B1530" t="str">
            <v>MATBOULY A Mohammed</v>
          </cell>
        </row>
        <row r="1531">
          <cell r="A1531">
            <v>31400</v>
          </cell>
          <cell r="B1531" t="str">
            <v>ALHARBI H Basim</v>
          </cell>
        </row>
        <row r="1532">
          <cell r="A1532" t="str">
            <v>TP3106</v>
          </cell>
          <cell r="B1532" t="str">
            <v>ABDULAAL M Hisham</v>
          </cell>
        </row>
        <row r="1533">
          <cell r="A1533">
            <v>11007709</v>
          </cell>
          <cell r="B1533" t="str">
            <v>PEISCOP J Eric</v>
          </cell>
        </row>
        <row r="1534">
          <cell r="A1534">
            <v>11008263</v>
          </cell>
          <cell r="B1534" t="str">
            <v>LOPEZ V Manuel</v>
          </cell>
        </row>
        <row r="1535">
          <cell r="A1535">
            <v>1107708</v>
          </cell>
          <cell r="B1535" t="str">
            <v>JAMES F Michael</v>
          </cell>
        </row>
        <row r="1536">
          <cell r="A1536" t="str">
            <v>TP3335</v>
          </cell>
          <cell r="B1536" t="str">
            <v>ALARADI J Abdulaziz</v>
          </cell>
        </row>
        <row r="1537">
          <cell r="A1537">
            <v>11007705</v>
          </cell>
          <cell r="B1537" t="str">
            <v>KORNERT J Alfred</v>
          </cell>
        </row>
        <row r="1538">
          <cell r="A1538">
            <v>27675</v>
          </cell>
          <cell r="B1538" t="str">
            <v>HAMIDAH M Sameer</v>
          </cell>
        </row>
        <row r="1539">
          <cell r="A1539">
            <v>27760</v>
          </cell>
          <cell r="B1539" t="str">
            <v>ALZAHRANI A Yasser</v>
          </cell>
        </row>
        <row r="1540">
          <cell r="A1540">
            <v>30770</v>
          </cell>
          <cell r="B1540" t="str">
            <v>MAL A Ahmed</v>
          </cell>
        </row>
        <row r="1541">
          <cell r="A1541">
            <v>11008479</v>
          </cell>
          <cell r="B1541" t="str">
            <v>BRUNO Pichlli</v>
          </cell>
        </row>
        <row r="1542">
          <cell r="A1542">
            <v>11008374</v>
          </cell>
          <cell r="B1542" t="str">
            <v>WALTERS Ronald</v>
          </cell>
        </row>
        <row r="1543">
          <cell r="A1543">
            <v>11008387</v>
          </cell>
          <cell r="B1543" t="str">
            <v>AARONS C Gerald</v>
          </cell>
        </row>
        <row r="1544">
          <cell r="A1544">
            <v>11008486</v>
          </cell>
          <cell r="B1544" t="str">
            <v>WALKER A Glenn</v>
          </cell>
        </row>
        <row r="1545">
          <cell r="A1545">
            <v>11008026</v>
          </cell>
          <cell r="B1545" t="str">
            <v>SAYRI K Ford</v>
          </cell>
        </row>
        <row r="1546">
          <cell r="A1546">
            <v>11008470</v>
          </cell>
          <cell r="B1546" t="str">
            <v>BYRON J Thomas</v>
          </cell>
        </row>
        <row r="1547">
          <cell r="A1547">
            <v>11008340</v>
          </cell>
          <cell r="B1547" t="str">
            <v>LORD C Peter</v>
          </cell>
        </row>
        <row r="1548">
          <cell r="A1548">
            <v>11008349</v>
          </cell>
          <cell r="B1548" t="str">
            <v>KOTSARIS A Athanasios</v>
          </cell>
        </row>
        <row r="1549">
          <cell r="A1549">
            <v>22769</v>
          </cell>
          <cell r="B1549" t="str">
            <v>JAZZAR M Yousef</v>
          </cell>
        </row>
        <row r="1550">
          <cell r="A1550">
            <v>11008042</v>
          </cell>
          <cell r="B1550" t="str">
            <v>RAY B Robert</v>
          </cell>
        </row>
        <row r="1551">
          <cell r="A1551" t="str">
            <v>TP3049</v>
          </cell>
          <cell r="B1551" t="str">
            <v>FARHAN G Hani</v>
          </cell>
        </row>
        <row r="1552">
          <cell r="A1552">
            <v>11008468</v>
          </cell>
          <cell r="B1552" t="str">
            <v>GOZZI Andre</v>
          </cell>
        </row>
        <row r="1553">
          <cell r="A1553">
            <v>22019</v>
          </cell>
          <cell r="B1553" t="str">
            <v>BAMOULIM O Salem</v>
          </cell>
        </row>
        <row r="1554">
          <cell r="A1554" t="str">
            <v>TP3218</v>
          </cell>
          <cell r="B1554" t="str">
            <v>ALFARSI H Fawaz</v>
          </cell>
        </row>
        <row r="1555">
          <cell r="A1555">
            <v>26404</v>
          </cell>
          <cell r="B1555" t="str">
            <v>ALAZZI A Adil</v>
          </cell>
        </row>
        <row r="1556">
          <cell r="A1556">
            <v>26347</v>
          </cell>
          <cell r="B1556" t="str">
            <v>ALDOSSARY S Raed</v>
          </cell>
        </row>
        <row r="1557">
          <cell r="A1557">
            <v>11008469</v>
          </cell>
          <cell r="B1557" t="str">
            <v>FOGLIANI Luigi</v>
          </cell>
        </row>
        <row r="1558">
          <cell r="A1558">
            <v>27701</v>
          </cell>
          <cell r="B1558" t="str">
            <v>ALSHARIF H Hamad</v>
          </cell>
        </row>
        <row r="1559">
          <cell r="A1559" t="str">
            <v>TP3325</v>
          </cell>
          <cell r="B1559" t="str">
            <v>SAGGA M Hassan</v>
          </cell>
        </row>
        <row r="1560">
          <cell r="A1560">
            <v>27526</v>
          </cell>
          <cell r="B1560" t="str">
            <v>ALFERAIH I Hamad</v>
          </cell>
        </row>
        <row r="1561">
          <cell r="A1561" t="str">
            <v>TP3308</v>
          </cell>
          <cell r="B1561" t="str">
            <v>ALJEDANI S Hatim</v>
          </cell>
        </row>
        <row r="1562">
          <cell r="A1562">
            <v>28734</v>
          </cell>
          <cell r="B1562" t="str">
            <v>BATARFI A Salem</v>
          </cell>
        </row>
        <row r="1563">
          <cell r="A1563" t="str">
            <v>TP3274</v>
          </cell>
          <cell r="B1563" t="str">
            <v>ABDELJAWAD S Samer</v>
          </cell>
        </row>
        <row r="1564">
          <cell r="A1564" t="str">
            <v>TP3382</v>
          </cell>
          <cell r="B1564" t="str">
            <v>ALANAZI T Fayez</v>
          </cell>
        </row>
        <row r="1565">
          <cell r="A1565" t="str">
            <v>TP3385</v>
          </cell>
          <cell r="B1565" t="str">
            <v>ALJISHI T Haytham</v>
          </cell>
        </row>
        <row r="1566">
          <cell r="A1566" t="str">
            <v>TP3378</v>
          </cell>
          <cell r="B1566" t="str">
            <v>ABUTAYAH H Sattam</v>
          </cell>
        </row>
        <row r="1567">
          <cell r="A1567">
            <v>27732</v>
          </cell>
          <cell r="B1567" t="str">
            <v>ALJOHARJI A Abdulrahman</v>
          </cell>
        </row>
        <row r="1568">
          <cell r="A1568">
            <v>28126</v>
          </cell>
          <cell r="B1568" t="str">
            <v>FARRAN K Amin</v>
          </cell>
        </row>
        <row r="1569">
          <cell r="A1569">
            <v>11008473</v>
          </cell>
          <cell r="B1569" t="str">
            <v>OLIVER Zuger</v>
          </cell>
        </row>
        <row r="1570">
          <cell r="A1570">
            <v>29668</v>
          </cell>
          <cell r="B1570" t="str">
            <v>ALHARBI M Mahir</v>
          </cell>
        </row>
        <row r="1571">
          <cell r="A1571" t="str">
            <v>TP3024</v>
          </cell>
          <cell r="B1571" t="str">
            <v>ALSAUD Y Mishal</v>
          </cell>
        </row>
        <row r="1572">
          <cell r="A1572" t="str">
            <v>TP3324</v>
          </cell>
          <cell r="B1572" t="str">
            <v>ALHARBI A Ahmed</v>
          </cell>
        </row>
        <row r="1573">
          <cell r="A1573" t="str">
            <v>TP3388</v>
          </cell>
          <cell r="B1573" t="str">
            <v>BYARI A Mohammed</v>
          </cell>
        </row>
        <row r="1574">
          <cell r="A1574" t="str">
            <v>TP3389</v>
          </cell>
          <cell r="B1574" t="str">
            <v>ALYAMI B Feras</v>
          </cell>
        </row>
        <row r="1575">
          <cell r="A1575">
            <v>29502</v>
          </cell>
          <cell r="B1575" t="str">
            <v>ALASMARI A Abdullah</v>
          </cell>
        </row>
        <row r="1576">
          <cell r="A1576" t="str">
            <v>TP3363</v>
          </cell>
          <cell r="B1576" t="str">
            <v>BANAJAH A Mamdouh</v>
          </cell>
        </row>
        <row r="1577">
          <cell r="A1577" t="str">
            <v>TP3295</v>
          </cell>
          <cell r="B1577" t="str">
            <v>GARI A Shaher</v>
          </cell>
        </row>
        <row r="1578">
          <cell r="A1578" t="str">
            <v>TP3316</v>
          </cell>
          <cell r="B1578" t="str">
            <v>NAWAB Z Mohammad</v>
          </cell>
        </row>
        <row r="1579">
          <cell r="A1579">
            <v>29583</v>
          </cell>
          <cell r="B1579" t="str">
            <v>ALAMOUDI A Khalid</v>
          </cell>
        </row>
        <row r="1580">
          <cell r="A1580" t="str">
            <v>TP3354</v>
          </cell>
          <cell r="B1580" t="str">
            <v>MOGADEM G Rami</v>
          </cell>
        </row>
        <row r="1581">
          <cell r="A1581" t="str">
            <v>TP3381</v>
          </cell>
          <cell r="B1581" t="str">
            <v>ALEDRISSI H Ibrahim</v>
          </cell>
        </row>
        <row r="1582">
          <cell r="A1582">
            <v>29885</v>
          </cell>
          <cell r="B1582" t="str">
            <v>TAMMAR A Abdullah</v>
          </cell>
        </row>
        <row r="1583">
          <cell r="A1583">
            <v>30521</v>
          </cell>
          <cell r="B1583" t="str">
            <v>SALIM I Alaa</v>
          </cell>
        </row>
        <row r="1584">
          <cell r="A1584" t="str">
            <v>TP3350</v>
          </cell>
          <cell r="B1584" t="str">
            <v>ALHABBAB Y Mohammed</v>
          </cell>
        </row>
        <row r="1585">
          <cell r="A1585">
            <v>29170</v>
          </cell>
          <cell r="B1585" t="str">
            <v>ALMORAEY M Khalid</v>
          </cell>
        </row>
        <row r="1586">
          <cell r="A1586">
            <v>27766</v>
          </cell>
          <cell r="B1586" t="str">
            <v>AHMED A Haytam</v>
          </cell>
        </row>
        <row r="1587">
          <cell r="A1587">
            <v>11008306</v>
          </cell>
          <cell r="B1587" t="str">
            <v>AMINUDIN A Shahirul</v>
          </cell>
        </row>
        <row r="1588">
          <cell r="A1588">
            <v>29290</v>
          </cell>
          <cell r="B1588" t="str">
            <v>ALHASOUN A Nader</v>
          </cell>
        </row>
        <row r="1589">
          <cell r="A1589">
            <v>30515</v>
          </cell>
          <cell r="B1589" t="str">
            <v>ABU ALLIEF S Turki</v>
          </cell>
        </row>
        <row r="1590">
          <cell r="A1590">
            <v>30055</v>
          </cell>
          <cell r="B1590" t="str">
            <v>ALSALMI A Jamil</v>
          </cell>
        </row>
        <row r="1591">
          <cell r="A1591">
            <v>11008041</v>
          </cell>
          <cell r="B1591" t="str">
            <v>PETIT K Aranud</v>
          </cell>
        </row>
        <row r="1592">
          <cell r="A1592">
            <v>29510</v>
          </cell>
          <cell r="B1592" t="str">
            <v>ALREEFAI S Thamer</v>
          </cell>
        </row>
        <row r="1593">
          <cell r="A1593">
            <v>28826</v>
          </cell>
          <cell r="B1593" t="str">
            <v>ZAMZAMI E Raaid</v>
          </cell>
        </row>
        <row r="1594">
          <cell r="A1594" t="str">
            <v>TP3336</v>
          </cell>
          <cell r="B1594" t="str">
            <v>ALSALMI A Homoud</v>
          </cell>
        </row>
        <row r="1595">
          <cell r="A1595">
            <v>30539</v>
          </cell>
          <cell r="B1595" t="str">
            <v>GOMRASS K Hani</v>
          </cell>
        </row>
        <row r="1596">
          <cell r="A1596">
            <v>29475</v>
          </cell>
          <cell r="B1596" t="str">
            <v>ALMUGABIL A Abdulaziz</v>
          </cell>
        </row>
        <row r="1597">
          <cell r="A1597">
            <v>29613</v>
          </cell>
          <cell r="B1597" t="str">
            <v>ALSHEHRI R Faris</v>
          </cell>
        </row>
        <row r="1598">
          <cell r="A1598" t="str">
            <v>TP3341</v>
          </cell>
          <cell r="B1598" t="str">
            <v>DASHASH M Wail</v>
          </cell>
        </row>
        <row r="1599">
          <cell r="A1599">
            <v>29708</v>
          </cell>
          <cell r="B1599" t="str">
            <v>ALBAKRI M Mohammed</v>
          </cell>
        </row>
        <row r="1600">
          <cell r="A1600" t="str">
            <v>TP3390</v>
          </cell>
          <cell r="B1600" t="str">
            <v>ALHABSHAN N Abdullah</v>
          </cell>
        </row>
        <row r="1601">
          <cell r="A1601" t="str">
            <v>TP3356</v>
          </cell>
          <cell r="B1601" t="str">
            <v>HILMI M Abdullah</v>
          </cell>
        </row>
        <row r="1602">
          <cell r="A1602">
            <v>27765</v>
          </cell>
          <cell r="B1602" t="str">
            <v>MAKANATI F Ride</v>
          </cell>
        </row>
        <row r="1603">
          <cell r="A1603" t="str">
            <v>TP3334</v>
          </cell>
          <cell r="B1603" t="str">
            <v>ABONADI I Hamam</v>
          </cell>
        </row>
        <row r="1604">
          <cell r="A1604">
            <v>29270</v>
          </cell>
          <cell r="B1604" t="str">
            <v>ALSHEIKH M Tawfiq</v>
          </cell>
        </row>
        <row r="1605">
          <cell r="A1605" t="str">
            <v>TP3377</v>
          </cell>
          <cell r="B1605" t="str">
            <v>HAWSAWI M Hani</v>
          </cell>
        </row>
        <row r="1606">
          <cell r="A1606" t="str">
            <v>TP3333</v>
          </cell>
          <cell r="B1606" t="str">
            <v>ALGHAMDI S Yassir</v>
          </cell>
        </row>
        <row r="1607">
          <cell r="A1607">
            <v>28975</v>
          </cell>
          <cell r="B1607" t="str">
            <v>ALSAFRI A Tarik</v>
          </cell>
        </row>
        <row r="1608">
          <cell r="A1608">
            <v>28184</v>
          </cell>
          <cell r="B1608" t="str">
            <v>ALDHUAIYAN M Tariq</v>
          </cell>
        </row>
        <row r="1609">
          <cell r="A1609" t="str">
            <v>TP3275</v>
          </cell>
          <cell r="B1609" t="str">
            <v>ALSALHI T Thamer</v>
          </cell>
        </row>
        <row r="1610">
          <cell r="A1610">
            <v>29943</v>
          </cell>
          <cell r="B1610" t="str">
            <v>ALYAMI D Mohammed</v>
          </cell>
        </row>
        <row r="1611">
          <cell r="A1611" t="str">
            <v>TP3379</v>
          </cell>
          <cell r="B1611" t="str">
            <v>ALSAWAF M Mater</v>
          </cell>
        </row>
        <row r="1612">
          <cell r="A1612" t="str">
            <v>TP3346</v>
          </cell>
          <cell r="B1612" t="str">
            <v>MHDAR J Abdallah</v>
          </cell>
        </row>
        <row r="1613">
          <cell r="A1613" t="str">
            <v>TP3398</v>
          </cell>
          <cell r="B1613" t="str">
            <v>KATTAN A Mohammed</v>
          </cell>
        </row>
        <row r="1614">
          <cell r="A1614" t="str">
            <v>TP3360</v>
          </cell>
          <cell r="B1614" t="str">
            <v>ALSHEHRI A Ahmed</v>
          </cell>
        </row>
        <row r="1615">
          <cell r="A1615" t="str">
            <v>TP3322</v>
          </cell>
          <cell r="B1615" t="str">
            <v>ALMEHMADI A Dawoud</v>
          </cell>
        </row>
        <row r="1616">
          <cell r="A1616" t="str">
            <v>TP3391</v>
          </cell>
          <cell r="B1616" t="str">
            <v>ALGHANIM A Mohammed</v>
          </cell>
        </row>
        <row r="1617">
          <cell r="A1617">
            <v>28798</v>
          </cell>
          <cell r="B1617" t="str">
            <v>ALAMRI H Nawaf</v>
          </cell>
        </row>
        <row r="1618">
          <cell r="A1618" t="str">
            <v>TP3338</v>
          </cell>
          <cell r="B1618" t="str">
            <v>ALSAEAB I Fahad</v>
          </cell>
        </row>
        <row r="1619">
          <cell r="A1619" t="str">
            <v>TP3296</v>
          </cell>
          <cell r="B1619" t="str">
            <v>ABED S Omar</v>
          </cell>
        </row>
        <row r="1620">
          <cell r="A1620" t="str">
            <v>TP3293</v>
          </cell>
          <cell r="B1620" t="str">
            <v>ALSHARIF S Thamer</v>
          </cell>
        </row>
        <row r="1621">
          <cell r="A1621" t="str">
            <v>TP3285</v>
          </cell>
          <cell r="B1621" t="str">
            <v>ALDOSSARY A Turki</v>
          </cell>
        </row>
        <row r="1622">
          <cell r="A1622">
            <v>30713</v>
          </cell>
          <cell r="B1622" t="str">
            <v>ALASSIRI Y Nawaf</v>
          </cell>
        </row>
        <row r="1623">
          <cell r="A1623" t="str">
            <v>TP3349</v>
          </cell>
          <cell r="B1623" t="str">
            <v>SAIFUDDIN R Hisham</v>
          </cell>
        </row>
        <row r="1624">
          <cell r="A1624" t="str">
            <v>TP3370</v>
          </cell>
          <cell r="B1624" t="str">
            <v>BAABOUD A Tarik</v>
          </cell>
        </row>
        <row r="1625">
          <cell r="A1625">
            <v>30371</v>
          </cell>
          <cell r="B1625" t="str">
            <v>ALSHAIKH A Bandar</v>
          </cell>
        </row>
        <row r="1626">
          <cell r="A1626">
            <v>30771</v>
          </cell>
          <cell r="B1626" t="str">
            <v>ALGHAMDI Y Adnan</v>
          </cell>
        </row>
        <row r="1627">
          <cell r="A1627">
            <v>31033</v>
          </cell>
          <cell r="B1627" t="str">
            <v>HUBESS A Msallam</v>
          </cell>
        </row>
        <row r="1628">
          <cell r="A1628">
            <v>29849</v>
          </cell>
          <cell r="B1628" t="str">
            <v>ALOTAIBI T Zied</v>
          </cell>
        </row>
        <row r="1629">
          <cell r="A1629">
            <v>28814</v>
          </cell>
          <cell r="B1629" t="str">
            <v>FINTEYANAH M Moatasim</v>
          </cell>
        </row>
        <row r="1630">
          <cell r="A1630" t="str">
            <v>TP3281</v>
          </cell>
          <cell r="B1630" t="str">
            <v>ALGHAMDI K Mohammed</v>
          </cell>
        </row>
        <row r="1631">
          <cell r="A1631" t="str">
            <v>TP3320</v>
          </cell>
          <cell r="B1631" t="str">
            <v>ASHOUR A Fadi</v>
          </cell>
        </row>
        <row r="1632">
          <cell r="A1632" t="str">
            <v>TP3384</v>
          </cell>
          <cell r="B1632" t="str">
            <v>KAKI Y Abdulkarim</v>
          </cell>
        </row>
        <row r="1633">
          <cell r="A1633" t="str">
            <v>TP3400</v>
          </cell>
          <cell r="B1633" t="str">
            <v>ALGHAMAS A Mashhoor</v>
          </cell>
        </row>
        <row r="1634">
          <cell r="A1634" t="str">
            <v>TP3292</v>
          </cell>
          <cell r="B1634" t="str">
            <v>ALSULAIMANI K Mohammed</v>
          </cell>
        </row>
        <row r="1635">
          <cell r="A1635" t="str">
            <v>TP3355</v>
          </cell>
          <cell r="B1635" t="str">
            <v>BINYOUSEF H Mohammed</v>
          </cell>
        </row>
        <row r="1636">
          <cell r="A1636" t="str">
            <v>TP3406</v>
          </cell>
          <cell r="B1636" t="str">
            <v>KOSHY S Faris</v>
          </cell>
        </row>
        <row r="1637">
          <cell r="A1637" t="str">
            <v>TP3301</v>
          </cell>
          <cell r="B1637" t="str">
            <v>ALSULAIMANI T Mohammed</v>
          </cell>
        </row>
        <row r="1638">
          <cell r="A1638">
            <v>30780</v>
          </cell>
          <cell r="B1638" t="str">
            <v>KURBAN A Azzam</v>
          </cell>
        </row>
        <row r="1639">
          <cell r="A1639" t="str">
            <v>TP3326</v>
          </cell>
          <cell r="B1639" t="str">
            <v>DAHLAWI O Mohamed</v>
          </cell>
        </row>
        <row r="1640">
          <cell r="A1640" t="str">
            <v>TP3288</v>
          </cell>
          <cell r="B1640" t="str">
            <v>SHAMMA J Adnan</v>
          </cell>
        </row>
        <row r="1641">
          <cell r="A1641" t="str">
            <v>TP3409</v>
          </cell>
          <cell r="B1641" t="str">
            <v>QUTOB T Saleh</v>
          </cell>
        </row>
        <row r="1642">
          <cell r="A1642" t="str">
            <v>TP3344</v>
          </cell>
          <cell r="B1642" t="str">
            <v>ALDWAIHI S Riyadh</v>
          </cell>
        </row>
        <row r="1643">
          <cell r="A1643">
            <v>29581</v>
          </cell>
          <cell r="B1643" t="str">
            <v>ALHARBI A Fayez</v>
          </cell>
        </row>
        <row r="1644">
          <cell r="A1644" t="str">
            <v>TP3364</v>
          </cell>
          <cell r="B1644" t="str">
            <v>BANA A Samer</v>
          </cell>
        </row>
        <row r="1645">
          <cell r="A1645" t="str">
            <v>TP3339</v>
          </cell>
          <cell r="B1645" t="str">
            <v>ALMUNAIE A Talal</v>
          </cell>
        </row>
        <row r="1646">
          <cell r="A1646">
            <v>29540</v>
          </cell>
          <cell r="B1646" t="str">
            <v>ALOTAIBI A Rakan</v>
          </cell>
        </row>
        <row r="1647">
          <cell r="A1647" t="str">
            <v>TP3347</v>
          </cell>
          <cell r="B1647" t="str">
            <v>HOLBAH A Abdulaziz</v>
          </cell>
        </row>
        <row r="1648">
          <cell r="A1648" t="str">
            <v>TP3331</v>
          </cell>
          <cell r="B1648" t="str">
            <v>ALGHAMDI S Samir</v>
          </cell>
        </row>
        <row r="1649">
          <cell r="A1649" t="str">
            <v>TP3405</v>
          </cell>
          <cell r="B1649" t="str">
            <v>RAWAS I Sultan</v>
          </cell>
        </row>
        <row r="1650">
          <cell r="A1650">
            <v>30639</v>
          </cell>
          <cell r="B1650" t="str">
            <v>SAYEMALDAHAR A Ammar</v>
          </cell>
        </row>
        <row r="1651">
          <cell r="A1651" t="str">
            <v>TP3348</v>
          </cell>
          <cell r="B1651" t="str">
            <v>QABBANI S Abdullah</v>
          </cell>
        </row>
        <row r="1652">
          <cell r="A1652" t="str">
            <v>TP3367</v>
          </cell>
          <cell r="B1652" t="str">
            <v>ALABEEDY A Abdullah</v>
          </cell>
        </row>
        <row r="1653">
          <cell r="A1653">
            <v>31040</v>
          </cell>
          <cell r="B1653" t="str">
            <v>ALABDALI H Hazem</v>
          </cell>
        </row>
        <row r="1654">
          <cell r="A1654" t="str">
            <v>TP3408</v>
          </cell>
          <cell r="B1654" t="str">
            <v>ALMOTAIRI N Mansour</v>
          </cell>
        </row>
        <row r="1655">
          <cell r="A1655" t="str">
            <v>TP3366</v>
          </cell>
          <cell r="B1655" t="str">
            <v>ALKHARBOUSH I Rami</v>
          </cell>
        </row>
        <row r="1656">
          <cell r="A1656" t="str">
            <v>TP3340</v>
          </cell>
          <cell r="B1656" t="str">
            <v>ALOTABI S Badday</v>
          </cell>
        </row>
        <row r="1657">
          <cell r="A1657" t="str">
            <v>TP3361</v>
          </cell>
          <cell r="B1657" t="str">
            <v>ABUZNADAH H Aws</v>
          </cell>
        </row>
        <row r="1658">
          <cell r="A1658" t="str">
            <v>TP3402</v>
          </cell>
          <cell r="B1658" t="str">
            <v>SAYEMALDAHAR A Khalid</v>
          </cell>
        </row>
        <row r="1659">
          <cell r="A1659" t="str">
            <v>TP3362</v>
          </cell>
          <cell r="B1659" t="str">
            <v>ABUZNADAH H Ramy</v>
          </cell>
        </row>
        <row r="1660">
          <cell r="A1660" t="str">
            <v>TP3134</v>
          </cell>
          <cell r="B1660" t="str">
            <v>ALDEEB M Abdulah</v>
          </cell>
        </row>
        <row r="1661">
          <cell r="A1661" t="str">
            <v>TP3151</v>
          </cell>
          <cell r="B1661" t="str">
            <v>ALSEDAIS M Mansour</v>
          </cell>
        </row>
        <row r="1662">
          <cell r="A1662" t="str">
            <v>TP3189</v>
          </cell>
          <cell r="B1662" t="str">
            <v>ALHEMAIYD M Soud</v>
          </cell>
        </row>
        <row r="1663">
          <cell r="A1663" t="str">
            <v>TP3407</v>
          </cell>
          <cell r="B1663" t="str">
            <v>JAMALALLAIL A Ahmad</v>
          </cell>
        </row>
        <row r="1664">
          <cell r="A1664" t="str">
            <v>TP3215</v>
          </cell>
          <cell r="B1664" t="str">
            <v>BANAJA F Omar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e1" displayName="Table1" ref="A2:J76" totalsRowShown="0" headerRowDxfId="25" dataDxfId="24">
  <tableColumns count="10">
    <tableColumn id="1" name="BID REZ" dataDxfId="23"/>
    <tableColumn id="2" name="PRN" dataDxfId="22"/>
    <tableColumn id="3" name="Equip Sen No." dataDxfId="21"/>
    <tableColumn id="4" name="Title" dataDxfId="20"/>
    <tableColumn id="5" name="Rank" dataDxfId="19"/>
    <tableColumn id="6" name="CREW STATUS" dataDxfId="18"/>
    <tableColumn id="7" name="Full Name" dataDxfId="17"/>
    <tableColumn id="8" name="NAT" dataDxfId="16"/>
    <tableColumn id="9" name="OPS Sen No." dataDxfId="15"/>
    <tableColumn id="10" name="Status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:J62" totalsRowShown="0" headerRowDxfId="12" dataDxfId="11">
  <tableColumns count="10">
    <tableColumn id="1" name="BID REZ" dataDxfId="10"/>
    <tableColumn id="2" name="PRN" dataDxfId="9"/>
    <tableColumn id="3" name="Equip Sen No." dataDxfId="8"/>
    <tableColumn id="4" name="Title" dataDxfId="7"/>
    <tableColumn id="5" name="Rank" dataDxfId="6"/>
    <tableColumn id="6" name="CREW STATUS" dataDxfId="5"/>
    <tableColumn id="7" name="Full Name" dataDxfId="4"/>
    <tableColumn id="8" name="NAT" dataDxfId="3"/>
    <tableColumn id="9" name="OPS Sen No." dataDxfId="2"/>
    <tableColumn id="10" name="Statu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K76"/>
  <sheetViews>
    <sheetView view="pageLayout" zoomScaleNormal="100" workbookViewId="0">
      <selection activeCell="E11" sqref="E11"/>
    </sheetView>
  </sheetViews>
  <sheetFormatPr defaultRowHeight="30"/>
  <cols>
    <col min="1" max="1" width="11.25" style="19" customWidth="1"/>
    <col min="2" max="2" width="12.125" style="19" bestFit="1" customWidth="1"/>
    <col min="3" max="3" width="8.5" style="26" customWidth="1"/>
    <col min="4" max="4" width="9.125" style="19" bestFit="1" customWidth="1"/>
    <col min="5" max="5" width="8.125" style="19" customWidth="1"/>
    <col min="6" max="6" width="14.75" style="19" customWidth="1"/>
    <col min="7" max="7" width="34.625" style="19" bestFit="1" customWidth="1"/>
    <col min="8" max="8" width="7.5" style="19" bestFit="1" customWidth="1"/>
    <col min="9" max="9" width="8.5" style="19" customWidth="1"/>
    <col min="10" max="10" width="9.375" style="19" customWidth="1"/>
    <col min="11" max="16384" width="9" style="19"/>
  </cols>
  <sheetData>
    <row r="1" spans="1:11" ht="18">
      <c r="A1" s="32" t="s">
        <v>222</v>
      </c>
      <c r="B1" s="32"/>
      <c r="C1" s="19" t="s">
        <v>221</v>
      </c>
      <c r="F1" s="19" t="s">
        <v>216</v>
      </c>
      <c r="G1" s="19" t="s">
        <v>217</v>
      </c>
      <c r="I1" s="20"/>
      <c r="J1" s="20"/>
      <c r="K1" s="20"/>
    </row>
    <row r="2" spans="1:11" s="25" customFormat="1" ht="34.5" customHeight="1">
      <c r="A2" s="25" t="s">
        <v>215</v>
      </c>
      <c r="B2" s="25" t="s">
        <v>2</v>
      </c>
      <c r="C2" s="28" t="s">
        <v>219</v>
      </c>
      <c r="D2" s="25" t="s">
        <v>218</v>
      </c>
      <c r="E2" s="25" t="s">
        <v>97</v>
      </c>
      <c r="F2" s="25" t="s">
        <v>220</v>
      </c>
      <c r="G2" s="25" t="s">
        <v>96</v>
      </c>
      <c r="H2" s="25" t="s">
        <v>95</v>
      </c>
      <c r="I2" s="25" t="s">
        <v>214</v>
      </c>
      <c r="J2" s="25" t="s">
        <v>94</v>
      </c>
    </row>
    <row r="3" spans="1:11">
      <c r="B3" s="19" t="s">
        <v>137</v>
      </c>
    </row>
    <row r="4" spans="1:11">
      <c r="B4" s="19">
        <v>11051487</v>
      </c>
      <c r="C4" s="26">
        <v>1</v>
      </c>
      <c r="D4" s="19" t="s">
        <v>212</v>
      </c>
      <c r="G4" s="19" t="s">
        <v>211</v>
      </c>
      <c r="H4" s="19" t="s">
        <v>22</v>
      </c>
      <c r="I4" s="19">
        <v>468</v>
      </c>
    </row>
    <row r="5" spans="1:11">
      <c r="B5" s="19">
        <v>11051811</v>
      </c>
      <c r="C5" s="26">
        <v>2</v>
      </c>
      <c r="D5" s="19" t="s">
        <v>209</v>
      </c>
      <c r="E5" s="19" t="s">
        <v>140</v>
      </c>
      <c r="G5" s="19" t="s">
        <v>210</v>
      </c>
      <c r="H5" s="19" t="s">
        <v>22</v>
      </c>
      <c r="I5" s="19">
        <v>529</v>
      </c>
    </row>
    <row r="6" spans="1:11">
      <c r="B6" s="19">
        <v>11052340</v>
      </c>
      <c r="C6" s="26">
        <v>3</v>
      </c>
      <c r="D6" s="19" t="s">
        <v>209</v>
      </c>
      <c r="E6" s="19" t="s">
        <v>189</v>
      </c>
      <c r="G6" s="19" t="s">
        <v>208</v>
      </c>
      <c r="H6" s="19" t="s">
        <v>22</v>
      </c>
      <c r="I6" s="19">
        <v>656</v>
      </c>
    </row>
    <row r="7" spans="1:11">
      <c r="B7" s="19" t="s">
        <v>135</v>
      </c>
    </row>
    <row r="8" spans="1:11">
      <c r="A8" s="19">
        <v>1</v>
      </c>
      <c r="B8" s="19">
        <v>11051405</v>
      </c>
      <c r="C8" s="26">
        <v>1</v>
      </c>
      <c r="G8" s="19" t="s">
        <v>207</v>
      </c>
      <c r="H8" s="19" t="s">
        <v>22</v>
      </c>
      <c r="I8" s="19">
        <v>451</v>
      </c>
      <c r="J8" s="19" t="s">
        <v>144</v>
      </c>
    </row>
    <row r="9" spans="1:11">
      <c r="B9" s="19">
        <v>11050529</v>
      </c>
      <c r="C9" s="26">
        <v>2</v>
      </c>
      <c r="G9" s="19" t="s">
        <v>206</v>
      </c>
      <c r="H9" s="19" t="s">
        <v>22</v>
      </c>
      <c r="I9" s="19">
        <v>170</v>
      </c>
    </row>
    <row r="10" spans="1:11">
      <c r="A10" s="21"/>
      <c r="B10" s="19">
        <v>11050601</v>
      </c>
      <c r="C10" s="26">
        <v>3</v>
      </c>
      <c r="G10" s="19" t="s">
        <v>205</v>
      </c>
      <c r="H10" s="19" t="s">
        <v>22</v>
      </c>
      <c r="I10" s="19">
        <v>209</v>
      </c>
    </row>
    <row r="11" spans="1:11">
      <c r="A11" s="21"/>
      <c r="B11" s="19">
        <v>11056978</v>
      </c>
      <c r="C11" s="26">
        <v>4</v>
      </c>
      <c r="G11" s="19" t="s">
        <v>204</v>
      </c>
      <c r="H11" s="19" t="s">
        <v>203</v>
      </c>
      <c r="I11" s="19">
        <v>438</v>
      </c>
    </row>
    <row r="12" spans="1:11">
      <c r="A12" s="21"/>
      <c r="B12" s="19">
        <v>11051400</v>
      </c>
      <c r="C12" s="26">
        <v>5</v>
      </c>
      <c r="G12" s="19" t="s">
        <v>202</v>
      </c>
      <c r="H12" s="19" t="s">
        <v>22</v>
      </c>
      <c r="I12" s="19">
        <v>477</v>
      </c>
    </row>
    <row r="13" spans="1:11">
      <c r="A13" s="21"/>
      <c r="B13" s="19">
        <v>11051555</v>
      </c>
      <c r="C13" s="26">
        <v>6</v>
      </c>
      <c r="G13" s="19" t="s">
        <v>201</v>
      </c>
      <c r="H13" s="19" t="s">
        <v>22</v>
      </c>
      <c r="I13" s="19">
        <v>478</v>
      </c>
    </row>
    <row r="14" spans="1:11">
      <c r="A14" s="21"/>
      <c r="B14" s="19">
        <v>11051649</v>
      </c>
      <c r="C14" s="26">
        <v>7</v>
      </c>
      <c r="E14" s="19" t="s">
        <v>189</v>
      </c>
      <c r="G14" s="19" t="s">
        <v>200</v>
      </c>
      <c r="H14" s="19" t="s">
        <v>22</v>
      </c>
      <c r="I14" s="19">
        <v>495</v>
      </c>
    </row>
    <row r="15" spans="1:11">
      <c r="A15" s="21"/>
      <c r="B15" s="21">
        <v>11051803</v>
      </c>
      <c r="C15" s="26">
        <v>8</v>
      </c>
      <c r="D15" s="21"/>
      <c r="E15" s="21"/>
      <c r="F15" s="21"/>
      <c r="G15" s="21" t="s">
        <v>199</v>
      </c>
      <c r="H15" s="21" t="s">
        <v>22</v>
      </c>
      <c r="I15" s="21">
        <v>525</v>
      </c>
      <c r="J15" s="21"/>
    </row>
    <row r="16" spans="1:11">
      <c r="A16" s="21"/>
      <c r="B16" s="21">
        <v>11051814</v>
      </c>
      <c r="C16" s="26">
        <v>9</v>
      </c>
      <c r="D16" s="21"/>
      <c r="E16" s="21"/>
      <c r="F16" s="21"/>
      <c r="G16" s="21" t="s">
        <v>198</v>
      </c>
      <c r="H16" s="21" t="s">
        <v>22</v>
      </c>
      <c r="I16" s="21">
        <v>532</v>
      </c>
      <c r="J16" s="21"/>
    </row>
    <row r="17" spans="1:10">
      <c r="A17" s="21"/>
      <c r="B17" s="21">
        <v>11051982</v>
      </c>
      <c r="C17" s="26">
        <v>10</v>
      </c>
      <c r="D17" s="21"/>
      <c r="E17" s="21"/>
      <c r="F17" s="21"/>
      <c r="G17" s="21" t="s">
        <v>197</v>
      </c>
      <c r="H17" s="21" t="s">
        <v>22</v>
      </c>
      <c r="I17" s="21">
        <v>534</v>
      </c>
      <c r="J17" s="21"/>
    </row>
    <row r="18" spans="1:10">
      <c r="A18" s="21"/>
      <c r="B18" s="21">
        <v>11051193</v>
      </c>
      <c r="C18" s="26">
        <v>11</v>
      </c>
      <c r="D18" s="21"/>
      <c r="E18" s="21"/>
      <c r="F18" s="21"/>
      <c r="G18" s="21" t="s">
        <v>196</v>
      </c>
      <c r="H18" s="21" t="s">
        <v>22</v>
      </c>
      <c r="I18" s="21">
        <v>538</v>
      </c>
      <c r="J18" s="21"/>
    </row>
    <row r="19" spans="1:10">
      <c r="A19" s="21"/>
      <c r="B19" s="21">
        <v>11051899</v>
      </c>
      <c r="C19" s="26">
        <v>12</v>
      </c>
      <c r="D19" s="21"/>
      <c r="E19" s="21"/>
      <c r="F19" s="21"/>
      <c r="G19" s="21" t="s">
        <v>195</v>
      </c>
      <c r="H19" s="21" t="s">
        <v>22</v>
      </c>
      <c r="I19" s="21">
        <v>546</v>
      </c>
      <c r="J19" s="21"/>
    </row>
    <row r="20" spans="1:10">
      <c r="A20" s="21"/>
      <c r="B20" s="21">
        <v>11051904</v>
      </c>
      <c r="C20" s="26">
        <v>13</v>
      </c>
      <c r="D20" s="21"/>
      <c r="E20" s="21" t="s">
        <v>189</v>
      </c>
      <c r="F20" s="21"/>
      <c r="G20" s="21" t="s">
        <v>194</v>
      </c>
      <c r="H20" s="21" t="s">
        <v>22</v>
      </c>
      <c r="I20" s="21">
        <v>548</v>
      </c>
      <c r="J20" s="21"/>
    </row>
    <row r="21" spans="1:10">
      <c r="A21" s="21"/>
      <c r="B21" s="21">
        <v>11051970</v>
      </c>
      <c r="C21" s="26">
        <v>14</v>
      </c>
      <c r="D21" s="21"/>
      <c r="E21" s="21"/>
      <c r="F21" s="21"/>
      <c r="G21" s="21" t="s">
        <v>193</v>
      </c>
      <c r="H21" s="21" t="s">
        <v>22</v>
      </c>
      <c r="I21" s="21">
        <v>559</v>
      </c>
      <c r="J21" s="21"/>
    </row>
    <row r="22" spans="1:10">
      <c r="A22" s="21">
        <v>2</v>
      </c>
      <c r="B22" s="21">
        <v>11051991</v>
      </c>
      <c r="C22" s="26">
        <v>15</v>
      </c>
      <c r="D22" s="21"/>
      <c r="E22" s="21" t="s">
        <v>140</v>
      </c>
      <c r="F22" s="21"/>
      <c r="G22" s="21" t="s">
        <v>192</v>
      </c>
      <c r="H22" s="21" t="s">
        <v>22</v>
      </c>
      <c r="I22" s="21">
        <v>570</v>
      </c>
      <c r="J22" s="21"/>
    </row>
    <row r="23" spans="1:10">
      <c r="A23" s="21">
        <v>3</v>
      </c>
      <c r="B23" s="21">
        <v>11052004</v>
      </c>
      <c r="C23" s="26">
        <v>16</v>
      </c>
      <c r="D23" s="21"/>
      <c r="E23" s="21" t="s">
        <v>166</v>
      </c>
      <c r="F23" s="21"/>
      <c r="G23" s="21" t="s">
        <v>191</v>
      </c>
      <c r="H23" s="21" t="s">
        <v>22</v>
      </c>
      <c r="I23" s="21">
        <v>583</v>
      </c>
      <c r="J23" s="21"/>
    </row>
    <row r="24" spans="1:10">
      <c r="A24" s="21">
        <v>4</v>
      </c>
      <c r="B24" s="21">
        <v>11052003</v>
      </c>
      <c r="C24" s="26">
        <v>17</v>
      </c>
      <c r="D24" s="21"/>
      <c r="E24" s="21" t="s">
        <v>166</v>
      </c>
      <c r="F24" s="21"/>
      <c r="G24" s="21" t="s">
        <v>190</v>
      </c>
      <c r="H24" s="21" t="s">
        <v>22</v>
      </c>
      <c r="I24" s="21">
        <v>587</v>
      </c>
      <c r="J24" s="21"/>
    </row>
    <row r="25" spans="1:10">
      <c r="A25" s="21">
        <v>5</v>
      </c>
      <c r="B25" s="21">
        <v>11051107</v>
      </c>
      <c r="C25" s="26">
        <v>18</v>
      </c>
      <c r="D25" s="21"/>
      <c r="E25" s="21" t="s">
        <v>189</v>
      </c>
      <c r="F25" s="21"/>
      <c r="G25" s="21" t="s">
        <v>188</v>
      </c>
      <c r="H25" s="21" t="s">
        <v>22</v>
      </c>
      <c r="I25" s="21">
        <v>595</v>
      </c>
      <c r="J25" s="21"/>
    </row>
    <row r="26" spans="1:10">
      <c r="A26" s="21">
        <v>6</v>
      </c>
      <c r="B26" s="21">
        <v>11052093</v>
      </c>
      <c r="C26" s="26">
        <v>19</v>
      </c>
      <c r="D26" s="21"/>
      <c r="E26" s="21"/>
      <c r="F26" s="21"/>
      <c r="G26" s="21" t="s">
        <v>187</v>
      </c>
      <c r="H26" s="21" t="s">
        <v>22</v>
      </c>
      <c r="I26" s="21">
        <v>601</v>
      </c>
      <c r="J26" s="21"/>
    </row>
    <row r="27" spans="1:10">
      <c r="A27" s="21">
        <v>7</v>
      </c>
      <c r="B27" s="21">
        <v>11052153</v>
      </c>
      <c r="C27" s="26">
        <v>20</v>
      </c>
      <c r="D27" s="21"/>
      <c r="E27" s="21" t="s">
        <v>166</v>
      </c>
      <c r="F27" s="21"/>
      <c r="G27" s="21" t="s">
        <v>186</v>
      </c>
      <c r="H27" s="21" t="s">
        <v>22</v>
      </c>
      <c r="I27" s="21">
        <v>609</v>
      </c>
      <c r="J27" s="21"/>
    </row>
    <row r="28" spans="1:10">
      <c r="A28" s="21">
        <v>8</v>
      </c>
      <c r="B28" s="21">
        <v>11052149</v>
      </c>
      <c r="C28" s="26">
        <v>21</v>
      </c>
      <c r="D28" s="21"/>
      <c r="E28" s="21" t="s">
        <v>166</v>
      </c>
      <c r="F28" s="21"/>
      <c r="G28" s="21" t="s">
        <v>185</v>
      </c>
      <c r="H28" s="21" t="s">
        <v>22</v>
      </c>
      <c r="I28" s="21">
        <v>615</v>
      </c>
      <c r="J28" s="21"/>
    </row>
    <row r="29" spans="1:10">
      <c r="A29" s="21">
        <v>9</v>
      </c>
      <c r="B29" s="21">
        <v>11052180</v>
      </c>
      <c r="C29" s="26">
        <v>22</v>
      </c>
      <c r="D29" s="21"/>
      <c r="E29" s="21"/>
      <c r="F29" s="21"/>
      <c r="G29" s="21" t="s">
        <v>184</v>
      </c>
      <c r="H29" s="21" t="s">
        <v>22</v>
      </c>
      <c r="I29" s="21">
        <v>623</v>
      </c>
      <c r="J29" s="21"/>
    </row>
    <row r="30" spans="1:10">
      <c r="A30" s="21">
        <v>10</v>
      </c>
      <c r="B30" s="21">
        <v>11051345</v>
      </c>
      <c r="C30" s="26">
        <v>23</v>
      </c>
      <c r="D30" s="21"/>
      <c r="E30" s="21" t="s">
        <v>166</v>
      </c>
      <c r="F30" s="21"/>
      <c r="G30" s="21" t="s">
        <v>183</v>
      </c>
      <c r="H30" s="21" t="s">
        <v>22</v>
      </c>
      <c r="I30" s="21">
        <v>627</v>
      </c>
      <c r="J30" s="21"/>
    </row>
    <row r="31" spans="1:10">
      <c r="A31" s="21">
        <v>11</v>
      </c>
      <c r="B31" s="21">
        <v>11052338</v>
      </c>
      <c r="C31" s="26">
        <v>24</v>
      </c>
      <c r="D31" s="21"/>
      <c r="E31" s="21" t="s">
        <v>140</v>
      </c>
      <c r="F31" s="21"/>
      <c r="G31" s="21" t="s">
        <v>182</v>
      </c>
      <c r="H31" s="21" t="s">
        <v>22</v>
      </c>
      <c r="I31" s="21">
        <v>654</v>
      </c>
      <c r="J31" s="21"/>
    </row>
    <row r="32" spans="1:10">
      <c r="A32" s="21">
        <v>12</v>
      </c>
      <c r="B32" s="21">
        <v>11052214</v>
      </c>
      <c r="C32" s="26">
        <v>25</v>
      </c>
      <c r="D32" s="21"/>
      <c r="E32" s="21"/>
      <c r="F32" s="21"/>
      <c r="G32" s="21" t="s">
        <v>181</v>
      </c>
      <c r="H32" s="21" t="s">
        <v>22</v>
      </c>
      <c r="I32" s="21">
        <v>665</v>
      </c>
      <c r="J32" s="21"/>
    </row>
    <row r="33" spans="1:10">
      <c r="A33" s="21">
        <v>13</v>
      </c>
      <c r="B33" s="21">
        <v>11052349</v>
      </c>
      <c r="C33" s="26">
        <v>26</v>
      </c>
      <c r="D33" s="21"/>
      <c r="E33" s="21"/>
      <c r="F33" s="21"/>
      <c r="G33" s="21" t="s">
        <v>180</v>
      </c>
      <c r="H33" s="21" t="s">
        <v>22</v>
      </c>
      <c r="I33" s="21">
        <v>667</v>
      </c>
      <c r="J33" s="21"/>
    </row>
    <row r="34" spans="1:10">
      <c r="A34" s="21">
        <v>14</v>
      </c>
      <c r="B34" s="21">
        <v>11052222</v>
      </c>
      <c r="C34" s="26">
        <v>27</v>
      </c>
      <c r="D34" s="21"/>
      <c r="E34" s="21"/>
      <c r="F34" s="21"/>
      <c r="G34" s="21" t="s">
        <v>179</v>
      </c>
      <c r="H34" s="21" t="s">
        <v>22</v>
      </c>
      <c r="I34" s="21">
        <v>668</v>
      </c>
      <c r="J34" s="21"/>
    </row>
    <row r="35" spans="1:10">
      <c r="A35" s="21">
        <v>15</v>
      </c>
      <c r="B35" s="21">
        <v>11052217</v>
      </c>
      <c r="C35" s="26">
        <v>28</v>
      </c>
      <c r="D35" s="21"/>
      <c r="E35" s="21"/>
      <c r="F35" s="21"/>
      <c r="G35" s="21" t="s">
        <v>178</v>
      </c>
      <c r="H35" s="21" t="s">
        <v>22</v>
      </c>
      <c r="I35" s="21">
        <v>670</v>
      </c>
      <c r="J35" s="21"/>
    </row>
    <row r="36" spans="1:10">
      <c r="A36" s="21">
        <v>16</v>
      </c>
      <c r="B36" s="21">
        <v>11052219</v>
      </c>
      <c r="C36" s="26">
        <v>29</v>
      </c>
      <c r="D36" s="21"/>
      <c r="E36" s="21"/>
      <c r="F36" s="21"/>
      <c r="G36" s="21" t="s">
        <v>177</v>
      </c>
      <c r="H36" s="21" t="s">
        <v>22</v>
      </c>
      <c r="I36" s="21">
        <v>673</v>
      </c>
      <c r="J36" s="21"/>
    </row>
    <row r="37" spans="1:10">
      <c r="A37" s="21">
        <v>17</v>
      </c>
      <c r="B37" s="21">
        <v>11052368</v>
      </c>
      <c r="C37" s="26">
        <v>30</v>
      </c>
      <c r="D37" s="21"/>
      <c r="E37" s="21" t="s">
        <v>166</v>
      </c>
      <c r="F37" s="21"/>
      <c r="G37" s="21" t="s">
        <v>176</v>
      </c>
      <c r="H37" s="21" t="s">
        <v>22</v>
      </c>
      <c r="I37" s="21">
        <v>701</v>
      </c>
      <c r="J37" s="21"/>
    </row>
    <row r="38" spans="1:10">
      <c r="A38" s="21">
        <v>18</v>
      </c>
      <c r="B38" s="21">
        <v>11052363</v>
      </c>
      <c r="C38" s="26">
        <v>31</v>
      </c>
      <c r="D38" s="21"/>
      <c r="E38" s="21" t="s">
        <v>166</v>
      </c>
      <c r="F38" s="21"/>
      <c r="G38" s="21" t="s">
        <v>175</v>
      </c>
      <c r="H38" s="21" t="s">
        <v>22</v>
      </c>
      <c r="I38" s="21">
        <v>703</v>
      </c>
      <c r="J38" s="21"/>
    </row>
    <row r="39" spans="1:10">
      <c r="A39" s="21">
        <v>19</v>
      </c>
      <c r="B39" s="21">
        <v>11052324</v>
      </c>
      <c r="C39" s="26">
        <v>32</v>
      </c>
      <c r="D39" s="21"/>
      <c r="E39" s="21"/>
      <c r="F39" s="21"/>
      <c r="G39" s="21" t="s">
        <v>174</v>
      </c>
      <c r="H39" s="21" t="s">
        <v>22</v>
      </c>
      <c r="I39" s="21">
        <v>723</v>
      </c>
      <c r="J39" s="21"/>
    </row>
    <row r="40" spans="1:10">
      <c r="A40" s="21">
        <v>20</v>
      </c>
      <c r="B40" s="21">
        <v>11052335</v>
      </c>
      <c r="C40" s="26">
        <v>33</v>
      </c>
      <c r="D40" s="21"/>
      <c r="E40" s="21" t="s">
        <v>166</v>
      </c>
      <c r="F40" s="21"/>
      <c r="G40" s="21" t="s">
        <v>173</v>
      </c>
      <c r="H40" s="21" t="s">
        <v>22</v>
      </c>
      <c r="I40" s="21">
        <v>725</v>
      </c>
      <c r="J40" s="21"/>
    </row>
    <row r="41" spans="1:10">
      <c r="A41" s="21">
        <v>21</v>
      </c>
      <c r="B41" s="21">
        <v>11051470</v>
      </c>
      <c r="C41" s="26">
        <v>34</v>
      </c>
      <c r="D41" s="21"/>
      <c r="E41" s="21" t="s">
        <v>166</v>
      </c>
      <c r="F41" s="21"/>
      <c r="G41" s="21" t="s">
        <v>172</v>
      </c>
      <c r="H41" s="21" t="s">
        <v>22</v>
      </c>
      <c r="I41" s="21">
        <v>737</v>
      </c>
      <c r="J41" s="21"/>
    </row>
    <row r="42" spans="1:10">
      <c r="A42" s="21">
        <v>22</v>
      </c>
      <c r="B42" s="21">
        <v>11051680</v>
      </c>
      <c r="C42" s="26">
        <v>35</v>
      </c>
      <c r="D42" s="21"/>
      <c r="E42" s="21" t="s">
        <v>166</v>
      </c>
      <c r="F42" s="21"/>
      <c r="G42" s="21" t="s">
        <v>171</v>
      </c>
      <c r="H42" s="21" t="s">
        <v>22</v>
      </c>
      <c r="I42" s="21">
        <v>741</v>
      </c>
      <c r="J42" s="21"/>
    </row>
    <row r="43" spans="1:10">
      <c r="A43" s="21">
        <v>23</v>
      </c>
      <c r="B43" s="21">
        <v>11052376</v>
      </c>
      <c r="C43" s="26">
        <v>36</v>
      </c>
      <c r="D43" s="21"/>
      <c r="E43" s="21" t="s">
        <v>166</v>
      </c>
      <c r="F43" s="21"/>
      <c r="G43" s="21" t="s">
        <v>170</v>
      </c>
      <c r="H43" s="21" t="s">
        <v>22</v>
      </c>
      <c r="I43" s="21">
        <v>742</v>
      </c>
      <c r="J43" s="21"/>
    </row>
    <row r="44" spans="1:10">
      <c r="A44" s="21">
        <v>24</v>
      </c>
      <c r="B44" s="21">
        <v>11052371</v>
      </c>
      <c r="C44" s="26">
        <v>37</v>
      </c>
      <c r="D44" s="21"/>
      <c r="E44" s="21"/>
      <c r="F44" s="21"/>
      <c r="G44" s="21" t="s">
        <v>169</v>
      </c>
      <c r="H44" s="21" t="s">
        <v>22</v>
      </c>
      <c r="I44" s="21">
        <v>776</v>
      </c>
      <c r="J44" s="21"/>
    </row>
    <row r="45" spans="1:10">
      <c r="A45" s="21">
        <v>25</v>
      </c>
      <c r="B45" s="21">
        <v>11052415</v>
      </c>
      <c r="C45" s="26">
        <v>38</v>
      </c>
      <c r="D45" s="21"/>
      <c r="E45" s="21"/>
      <c r="F45" s="21"/>
      <c r="G45" s="21" t="s">
        <v>168</v>
      </c>
      <c r="H45" s="21" t="s">
        <v>22</v>
      </c>
      <c r="I45" s="21">
        <v>779</v>
      </c>
      <c r="J45" s="21"/>
    </row>
    <row r="46" spans="1:10">
      <c r="A46" s="21">
        <v>26</v>
      </c>
      <c r="B46" s="21">
        <v>11052265</v>
      </c>
      <c r="C46" s="26">
        <v>39</v>
      </c>
      <c r="D46" s="21"/>
      <c r="E46" s="21"/>
      <c r="F46" s="21"/>
      <c r="G46" s="21" t="s">
        <v>167</v>
      </c>
      <c r="H46" s="21" t="s">
        <v>22</v>
      </c>
      <c r="I46" s="21">
        <v>782</v>
      </c>
      <c r="J46" s="21"/>
    </row>
    <row r="47" spans="1:10">
      <c r="A47" s="21">
        <v>27</v>
      </c>
      <c r="B47" s="21">
        <v>11052458</v>
      </c>
      <c r="C47" s="26">
        <v>40</v>
      </c>
      <c r="D47" s="21"/>
      <c r="E47" s="21" t="s">
        <v>166</v>
      </c>
      <c r="F47" s="21"/>
      <c r="G47" s="21" t="s">
        <v>165</v>
      </c>
      <c r="H47" s="21" t="s">
        <v>22</v>
      </c>
      <c r="I47" s="21">
        <v>796</v>
      </c>
      <c r="J47" s="21"/>
    </row>
    <row r="48" spans="1:10">
      <c r="A48" s="21">
        <v>28</v>
      </c>
      <c r="B48" s="21">
        <v>11052408</v>
      </c>
      <c r="C48" s="26">
        <v>41</v>
      </c>
      <c r="D48" s="21"/>
      <c r="E48" s="21"/>
      <c r="F48" s="21"/>
      <c r="G48" s="21" t="s">
        <v>164</v>
      </c>
      <c r="H48" s="21" t="s">
        <v>22</v>
      </c>
      <c r="I48" s="21">
        <v>797</v>
      </c>
      <c r="J48" s="21"/>
    </row>
    <row r="49" spans="1:10">
      <c r="A49" s="21">
        <v>29</v>
      </c>
      <c r="B49" s="21">
        <v>11052413</v>
      </c>
      <c r="C49" s="26">
        <v>42</v>
      </c>
      <c r="D49" s="21"/>
      <c r="E49" s="21"/>
      <c r="F49" s="21"/>
      <c r="G49" s="21" t="s">
        <v>163</v>
      </c>
      <c r="H49" s="21" t="s">
        <v>22</v>
      </c>
      <c r="I49" s="21">
        <v>800</v>
      </c>
      <c r="J49" s="21"/>
    </row>
    <row r="50" spans="1:10">
      <c r="A50" s="21">
        <v>30</v>
      </c>
      <c r="B50" s="21">
        <v>11052451</v>
      </c>
      <c r="C50" s="26">
        <v>43</v>
      </c>
      <c r="D50" s="21"/>
      <c r="E50" s="21"/>
      <c r="F50" s="21"/>
      <c r="G50" s="21" t="s">
        <v>162</v>
      </c>
      <c r="H50" s="21" t="s">
        <v>22</v>
      </c>
      <c r="I50" s="21">
        <v>802</v>
      </c>
      <c r="J50" s="21"/>
    </row>
    <row r="51" spans="1:10">
      <c r="A51" s="21">
        <v>31</v>
      </c>
      <c r="B51" s="21">
        <v>11052336</v>
      </c>
      <c r="C51" s="26">
        <v>44</v>
      </c>
      <c r="D51" s="21"/>
      <c r="E51" s="21"/>
      <c r="F51" s="21"/>
      <c r="G51" s="21" t="s">
        <v>161</v>
      </c>
      <c r="H51" s="21" t="s">
        <v>22</v>
      </c>
      <c r="I51" s="21">
        <v>804</v>
      </c>
      <c r="J51" s="21"/>
    </row>
    <row r="52" spans="1:10">
      <c r="A52" s="21">
        <v>32</v>
      </c>
      <c r="B52" s="21">
        <v>11052437</v>
      </c>
      <c r="C52" s="26">
        <v>45</v>
      </c>
      <c r="D52" s="21"/>
      <c r="E52" s="21"/>
      <c r="F52" s="21"/>
      <c r="G52" s="21" t="s">
        <v>160</v>
      </c>
      <c r="H52" s="21" t="s">
        <v>22</v>
      </c>
      <c r="I52" s="21">
        <v>806</v>
      </c>
      <c r="J52" s="21"/>
    </row>
    <row r="53" spans="1:10">
      <c r="A53" s="21">
        <v>33</v>
      </c>
      <c r="B53" s="21">
        <v>11052439</v>
      </c>
      <c r="C53" s="26">
        <v>46</v>
      </c>
      <c r="D53" s="21"/>
      <c r="E53" s="21"/>
      <c r="F53" s="21"/>
      <c r="G53" s="21" t="s">
        <v>159</v>
      </c>
      <c r="H53" s="21" t="s">
        <v>22</v>
      </c>
      <c r="I53" s="21">
        <v>812</v>
      </c>
      <c r="J53" s="21"/>
    </row>
    <row r="54" spans="1:10">
      <c r="A54" s="21">
        <v>34</v>
      </c>
      <c r="B54" s="21">
        <v>11052447</v>
      </c>
      <c r="C54" s="26">
        <v>47</v>
      </c>
      <c r="D54" s="21"/>
      <c r="E54" s="21"/>
      <c r="F54" s="21"/>
      <c r="G54" s="21" t="s">
        <v>158</v>
      </c>
      <c r="H54" s="21" t="s">
        <v>22</v>
      </c>
      <c r="I54" s="21">
        <v>813</v>
      </c>
      <c r="J54" s="21"/>
    </row>
    <row r="55" spans="1:10">
      <c r="A55" s="21">
        <v>35</v>
      </c>
      <c r="B55" s="21">
        <v>11051912</v>
      </c>
      <c r="C55" s="26">
        <v>48</v>
      </c>
      <c r="D55" s="21"/>
      <c r="E55" s="21"/>
      <c r="F55" s="21"/>
      <c r="G55" s="21" t="s">
        <v>157</v>
      </c>
      <c r="H55" s="21" t="s">
        <v>22</v>
      </c>
      <c r="I55" s="21">
        <v>814</v>
      </c>
      <c r="J55" s="21"/>
    </row>
    <row r="56" spans="1:10">
      <c r="A56" s="21">
        <v>36</v>
      </c>
      <c r="B56" s="21">
        <v>11052650</v>
      </c>
      <c r="C56" s="26">
        <v>49</v>
      </c>
      <c r="D56" s="21"/>
      <c r="E56" s="21"/>
      <c r="F56" s="21"/>
      <c r="G56" s="21" t="s">
        <v>156</v>
      </c>
      <c r="H56" s="21" t="s">
        <v>22</v>
      </c>
      <c r="I56" s="21">
        <v>818</v>
      </c>
      <c r="J56" s="21"/>
    </row>
    <row r="57" spans="1:10">
      <c r="A57" s="21">
        <v>37</v>
      </c>
      <c r="B57" s="21">
        <v>11052442</v>
      </c>
      <c r="C57" s="26">
        <v>50</v>
      </c>
      <c r="D57" s="21"/>
      <c r="E57" s="21"/>
      <c r="F57" s="21"/>
      <c r="G57" s="21" t="s">
        <v>155</v>
      </c>
      <c r="H57" s="21" t="s">
        <v>22</v>
      </c>
      <c r="I57" s="21">
        <v>824</v>
      </c>
      <c r="J57" s="21"/>
    </row>
    <row r="58" spans="1:10">
      <c r="A58" s="21"/>
      <c r="B58" s="21">
        <v>11052148</v>
      </c>
      <c r="C58" s="26">
        <v>51</v>
      </c>
      <c r="D58" s="21"/>
      <c r="E58" s="21"/>
      <c r="F58" s="21"/>
      <c r="G58" s="21" t="s">
        <v>154</v>
      </c>
      <c r="H58" s="21" t="s">
        <v>22</v>
      </c>
      <c r="I58" s="21">
        <v>828</v>
      </c>
      <c r="J58" s="21"/>
    </row>
    <row r="59" spans="1:10">
      <c r="A59" s="21"/>
      <c r="B59" s="21">
        <v>11052648</v>
      </c>
      <c r="C59" s="26">
        <v>52</v>
      </c>
      <c r="D59" s="21"/>
      <c r="E59" s="21"/>
      <c r="F59" s="21"/>
      <c r="G59" s="21" t="s">
        <v>153</v>
      </c>
      <c r="H59" s="21" t="s">
        <v>22</v>
      </c>
      <c r="I59" s="21">
        <v>829</v>
      </c>
      <c r="J59" s="21"/>
    </row>
    <row r="60" spans="1:10">
      <c r="A60" s="21"/>
      <c r="B60" s="21">
        <v>11052651</v>
      </c>
      <c r="C60" s="26">
        <v>53</v>
      </c>
      <c r="D60" s="21"/>
      <c r="E60" s="21"/>
      <c r="F60" s="21"/>
      <c r="G60" s="21" t="s">
        <v>152</v>
      </c>
      <c r="H60" s="21" t="s">
        <v>22</v>
      </c>
      <c r="I60" s="21">
        <v>836</v>
      </c>
      <c r="J60" s="21"/>
    </row>
    <row r="61" spans="1:10">
      <c r="A61" s="21"/>
      <c r="B61" s="21">
        <v>11052653</v>
      </c>
      <c r="C61" s="26">
        <v>54</v>
      </c>
      <c r="D61" s="21"/>
      <c r="E61" s="21"/>
      <c r="F61" s="21"/>
      <c r="G61" s="21" t="s">
        <v>151</v>
      </c>
      <c r="H61" s="21" t="s">
        <v>22</v>
      </c>
      <c r="I61" s="21">
        <v>837</v>
      </c>
      <c r="J61" s="21"/>
    </row>
    <row r="62" spans="1:10">
      <c r="A62" s="21"/>
      <c r="B62" s="21">
        <v>11052655</v>
      </c>
      <c r="C62" s="26">
        <v>55</v>
      </c>
      <c r="D62" s="21"/>
      <c r="E62" s="21"/>
      <c r="F62" s="21"/>
      <c r="G62" s="21" t="s">
        <v>150</v>
      </c>
      <c r="H62" s="21" t="s">
        <v>22</v>
      </c>
      <c r="I62" s="21">
        <v>840</v>
      </c>
      <c r="J62" s="21"/>
    </row>
    <row r="63" spans="1:10">
      <c r="A63" s="21"/>
      <c r="B63" s="21">
        <v>11052656</v>
      </c>
      <c r="C63" s="26">
        <v>56</v>
      </c>
      <c r="D63" s="21"/>
      <c r="E63" s="21"/>
      <c r="F63" s="21"/>
      <c r="G63" s="21" t="s">
        <v>149</v>
      </c>
      <c r="H63" s="21" t="s">
        <v>22</v>
      </c>
      <c r="I63" s="21">
        <v>841</v>
      </c>
      <c r="J63" s="21"/>
    </row>
    <row r="64" spans="1:10">
      <c r="A64" s="21"/>
      <c r="B64" s="21">
        <v>11052654</v>
      </c>
      <c r="C64" s="26">
        <v>57</v>
      </c>
      <c r="D64" s="21"/>
      <c r="E64" s="21"/>
      <c r="F64" s="21"/>
      <c r="G64" s="21" t="s">
        <v>148</v>
      </c>
      <c r="H64" s="21" t="s">
        <v>22</v>
      </c>
      <c r="I64" s="21">
        <v>843</v>
      </c>
      <c r="J64" s="21"/>
    </row>
    <row r="65" spans="1:10">
      <c r="A65" s="21"/>
      <c r="B65" s="21">
        <v>11052657</v>
      </c>
      <c r="C65" s="26">
        <v>58</v>
      </c>
      <c r="D65" s="21"/>
      <c r="E65" s="21"/>
      <c r="F65" s="21"/>
      <c r="G65" s="21" t="s">
        <v>147</v>
      </c>
      <c r="H65" s="21" t="s">
        <v>22</v>
      </c>
      <c r="I65" s="21">
        <v>845</v>
      </c>
      <c r="J65" s="21"/>
    </row>
    <row r="66" spans="1:10">
      <c r="A66" s="21"/>
      <c r="B66" s="21">
        <v>11052663</v>
      </c>
      <c r="C66" s="26">
        <v>59</v>
      </c>
      <c r="D66" s="21"/>
      <c r="E66" s="21"/>
      <c r="F66" s="21"/>
      <c r="G66" s="21" t="s">
        <v>146</v>
      </c>
      <c r="H66" s="21" t="s">
        <v>22</v>
      </c>
      <c r="I66" s="21">
        <v>848</v>
      </c>
      <c r="J66" s="21"/>
    </row>
    <row r="67" spans="1:10">
      <c r="A67" s="21"/>
      <c r="B67" s="21"/>
      <c r="C67" s="26" t="s">
        <v>93</v>
      </c>
      <c r="D67" s="21"/>
      <c r="E67" s="21"/>
      <c r="F67" s="21"/>
      <c r="G67" s="21"/>
      <c r="H67" s="21"/>
      <c r="I67" s="21"/>
      <c r="J67" s="21"/>
    </row>
    <row r="68" spans="1:10">
      <c r="A68" s="21"/>
      <c r="B68" s="21">
        <v>11051508</v>
      </c>
      <c r="C68" s="26">
        <v>1</v>
      </c>
      <c r="D68" s="21"/>
      <c r="E68" s="21"/>
      <c r="F68" s="21"/>
      <c r="G68" s="21" t="s">
        <v>145</v>
      </c>
      <c r="H68" s="21" t="s">
        <v>22</v>
      </c>
      <c r="I68" s="21">
        <v>471</v>
      </c>
      <c r="J68" s="21" t="s">
        <v>144</v>
      </c>
    </row>
    <row r="69" spans="1:10">
      <c r="A69" s="21"/>
      <c r="B69" s="21">
        <v>11052661</v>
      </c>
      <c r="C69" s="26">
        <v>2</v>
      </c>
      <c r="D69" s="21"/>
      <c r="E69" s="21"/>
      <c r="F69" s="21"/>
      <c r="G69" s="21" t="s">
        <v>143</v>
      </c>
      <c r="H69" s="21" t="s">
        <v>22</v>
      </c>
      <c r="I69" s="21">
        <v>847</v>
      </c>
      <c r="J69" s="21" t="s">
        <v>76</v>
      </c>
    </row>
    <row r="70" spans="1:10">
      <c r="A70" s="21"/>
      <c r="B70" s="21">
        <v>11052665</v>
      </c>
      <c r="C70" s="26">
        <v>3</v>
      </c>
      <c r="D70" s="21"/>
      <c r="E70" s="21"/>
      <c r="F70" s="21"/>
      <c r="G70" s="21" t="s">
        <v>142</v>
      </c>
      <c r="H70" s="21" t="s">
        <v>22</v>
      </c>
      <c r="I70" s="21">
        <v>849</v>
      </c>
      <c r="J70" s="21" t="s">
        <v>76</v>
      </c>
    </row>
    <row r="71" spans="1:10">
      <c r="A71" s="21"/>
      <c r="B71" s="21">
        <v>11051917</v>
      </c>
      <c r="C71" s="26">
        <v>4</v>
      </c>
      <c r="D71" s="21"/>
      <c r="E71" s="21"/>
      <c r="F71" s="21"/>
      <c r="G71" s="21" t="s">
        <v>141</v>
      </c>
      <c r="H71" s="21" t="s">
        <v>22</v>
      </c>
      <c r="I71" s="21">
        <v>556</v>
      </c>
      <c r="J71" s="21" t="s">
        <v>31</v>
      </c>
    </row>
    <row r="72" spans="1:10">
      <c r="A72" s="21"/>
      <c r="B72" s="21"/>
      <c r="C72" s="26" t="s">
        <v>93</v>
      </c>
      <c r="D72" s="21"/>
      <c r="E72" s="21"/>
      <c r="F72" s="21"/>
      <c r="G72" s="21"/>
      <c r="H72" s="21"/>
      <c r="I72" s="21"/>
      <c r="J72" s="21"/>
    </row>
    <row r="73" spans="1:10">
      <c r="A73" s="21"/>
      <c r="B73" s="21">
        <v>11051897</v>
      </c>
      <c r="C73" s="26">
        <v>1</v>
      </c>
      <c r="D73" s="21"/>
      <c r="E73" s="21" t="s">
        <v>140</v>
      </c>
      <c r="F73" s="21"/>
      <c r="G73" s="21" t="s">
        <v>139</v>
      </c>
      <c r="H73" s="21" t="s">
        <v>22</v>
      </c>
      <c r="I73" s="21">
        <v>551</v>
      </c>
      <c r="J73" s="21"/>
    </row>
    <row r="74" spans="1:10">
      <c r="A74" s="21"/>
      <c r="B74" s="21">
        <v>11051902</v>
      </c>
      <c r="C74" s="26">
        <v>2</v>
      </c>
      <c r="D74" s="21"/>
      <c r="E74" s="21"/>
      <c r="F74" s="21"/>
      <c r="G74" s="21" t="s">
        <v>138</v>
      </c>
      <c r="H74" s="21" t="s">
        <v>22</v>
      </c>
      <c r="I74" s="21">
        <v>554</v>
      </c>
      <c r="J74" s="21"/>
    </row>
    <row r="75" spans="1:10">
      <c r="A75" s="21"/>
      <c r="B75" s="21"/>
      <c r="C75" s="26" t="s">
        <v>137</v>
      </c>
      <c r="D75" s="21"/>
      <c r="E75" s="21"/>
      <c r="F75" s="21"/>
      <c r="G75" s="21"/>
      <c r="H75" s="21"/>
      <c r="I75" s="21"/>
      <c r="J75" s="21"/>
    </row>
    <row r="76" spans="1:10">
      <c r="A76" s="22"/>
      <c r="B76" s="22">
        <v>11050543</v>
      </c>
      <c r="C76" s="27">
        <v>1</v>
      </c>
      <c r="D76" s="22"/>
      <c r="E76" s="22"/>
      <c r="F76" s="22"/>
      <c r="G76" s="22" t="s">
        <v>136</v>
      </c>
      <c r="H76" s="22" t="s">
        <v>22</v>
      </c>
      <c r="I76" s="22">
        <v>192</v>
      </c>
      <c r="J76" s="22"/>
    </row>
  </sheetData>
  <mergeCells count="1">
    <mergeCell ref="A1:B1"/>
  </mergeCells>
  <conditionalFormatting sqref="A1:A1048576">
    <cfRule type="duplicateValues" dxfId="26" priority="1" stopIfTrue="1"/>
  </conditionalFormatting>
  <pageMargins left="0.34375" right="0.3125" top="0.75" bottom="0.75" header="0.3" footer="0.3"/>
  <pageSetup paperSize="9" orientation="landscape" horizontalDpi="4294967292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S35"/>
  <sheetViews>
    <sheetView view="pageLayout" workbookViewId="0">
      <selection activeCell="A3" sqref="A3:I3"/>
    </sheetView>
  </sheetViews>
  <sheetFormatPr defaultColWidth="9.125" defaultRowHeight="15"/>
  <cols>
    <col min="1" max="1" width="6.25" style="2" customWidth="1"/>
    <col min="2" max="2" width="9.125" style="2" customWidth="1"/>
    <col min="3" max="3" width="22" style="2" customWidth="1"/>
    <col min="4" max="4" width="6.375" style="2" customWidth="1"/>
    <col min="5" max="5" width="1" style="2" customWidth="1"/>
    <col min="6" max="6" width="6.25" style="2" customWidth="1"/>
    <col min="7" max="7" width="9.125" style="2" customWidth="1"/>
    <col min="8" max="8" width="22" style="2" customWidth="1"/>
    <col min="9" max="9" width="6.375" style="2" customWidth="1"/>
    <col min="10" max="16384" width="9.125" style="1"/>
  </cols>
  <sheetData>
    <row r="1" spans="1:19" s="17" customFormat="1" ht="31.5" customHeight="1" thickTop="1" thickBot="1">
      <c r="A1" s="33" t="s">
        <v>5</v>
      </c>
      <c r="B1" s="34"/>
      <c r="C1" s="34"/>
      <c r="D1" s="34"/>
      <c r="E1" s="34"/>
      <c r="F1" s="34"/>
      <c r="G1" s="34"/>
      <c r="H1" s="34"/>
      <c r="I1" s="35"/>
    </row>
    <row r="2" spans="1:19" s="17" customFormat="1" ht="24.75" customHeight="1" thickBot="1">
      <c r="A2" s="36" t="s">
        <v>4</v>
      </c>
      <c r="B2" s="37"/>
      <c r="C2" s="37"/>
      <c r="D2" s="37"/>
      <c r="E2" s="37"/>
      <c r="F2" s="37"/>
      <c r="G2" s="37"/>
      <c r="H2" s="37"/>
      <c r="I2" s="38"/>
    </row>
    <row r="3" spans="1:19" s="17" customFormat="1" ht="25.5" customHeight="1" thickBot="1">
      <c r="A3" s="39" t="s">
        <v>226</v>
      </c>
      <c r="B3" s="40"/>
      <c r="C3" s="40"/>
      <c r="D3" s="40"/>
      <c r="E3" s="37"/>
      <c r="F3" s="40"/>
      <c r="G3" s="40"/>
      <c r="H3" s="40"/>
      <c r="I3" s="41"/>
    </row>
    <row r="4" spans="1:19" s="12" customFormat="1" ht="21" customHeight="1" thickTop="1" thickBot="1">
      <c r="A4" s="16" t="s">
        <v>3</v>
      </c>
      <c r="B4" s="15" t="s">
        <v>2</v>
      </c>
      <c r="C4" s="15" t="s">
        <v>1</v>
      </c>
      <c r="D4" s="14" t="s">
        <v>0</v>
      </c>
      <c r="E4" s="42"/>
      <c r="F4" s="16" t="s">
        <v>3</v>
      </c>
      <c r="G4" s="15" t="s">
        <v>2</v>
      </c>
      <c r="H4" s="15" t="s">
        <v>1</v>
      </c>
      <c r="I4" s="14" t="s">
        <v>0</v>
      </c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s="2" customFormat="1" ht="19.5" customHeight="1" thickBot="1">
      <c r="A5" s="23">
        <v>1</v>
      </c>
      <c r="B5" s="4">
        <f>VLOOKUP(A5,Table1[],2,0)</f>
        <v>11051405</v>
      </c>
      <c r="C5" s="4" t="str">
        <f>VLOOKUP(A5,Table1[],7,0)</f>
        <v>MOAZZEN A Amen</v>
      </c>
      <c r="D5" s="6"/>
      <c r="E5" s="43"/>
      <c r="F5" s="23">
        <v>31</v>
      </c>
      <c r="G5" s="4">
        <f>VLOOKUP(F5,Table1[],2,0)</f>
        <v>11052336</v>
      </c>
      <c r="H5" s="4" t="str">
        <f>VLOOKUP(F5,Table1[],7,0)</f>
        <v>AL SHEHRY M Saad</v>
      </c>
      <c r="I5" s="11"/>
    </row>
    <row r="6" spans="1:19" s="2" customFormat="1" ht="19.5" customHeight="1" thickBot="1">
      <c r="A6" s="23">
        <v>2</v>
      </c>
      <c r="B6" s="4">
        <f>VLOOKUP(A6,Table1[],2,0)</f>
        <v>11051991</v>
      </c>
      <c r="C6" s="4" t="str">
        <f>VLOOKUP(A6,Table1[],7,0)</f>
        <v>EZMIRLY S Esmail</v>
      </c>
      <c r="D6" s="6"/>
      <c r="E6" s="43"/>
      <c r="F6" s="23">
        <v>32</v>
      </c>
      <c r="G6" s="4">
        <f>VLOOKUP(F6,Table1[],2,0)</f>
        <v>11052437</v>
      </c>
      <c r="H6" s="4" t="str">
        <f>VLOOKUP(F6,Table1[],7,0)</f>
        <v>ABUL OLA S Hussain</v>
      </c>
      <c r="I6" s="11"/>
    </row>
    <row r="7" spans="1:19" s="2" customFormat="1" ht="19.5" customHeight="1" thickBot="1">
      <c r="A7" s="23">
        <v>3</v>
      </c>
      <c r="B7" s="4">
        <f>VLOOKUP(A7,Table1[],2,0)</f>
        <v>11052004</v>
      </c>
      <c r="C7" s="4" t="str">
        <f>VLOOKUP(A7,Table1[],7,0)</f>
        <v>AL-ENAZI A Khalid</v>
      </c>
      <c r="D7" s="6"/>
      <c r="E7" s="43"/>
      <c r="F7" s="23">
        <v>33</v>
      </c>
      <c r="G7" s="4">
        <f>VLOOKUP(F7,Table1[],2,0)</f>
        <v>11052439</v>
      </c>
      <c r="H7" s="4" t="str">
        <f>VLOOKUP(F7,Table1[],7,0)</f>
        <v>BAHAMDAIN A Nabeel</v>
      </c>
      <c r="I7" s="10"/>
    </row>
    <row r="8" spans="1:19" s="2" customFormat="1" ht="19.5" customHeight="1" thickBot="1">
      <c r="A8" s="23">
        <v>4</v>
      </c>
      <c r="B8" s="4">
        <f>VLOOKUP(A8,Table1[],2,0)</f>
        <v>11052003</v>
      </c>
      <c r="C8" s="4" t="str">
        <f>VLOOKUP(A8,Table1[],7,0)</f>
        <v>MERDAD A Omar</v>
      </c>
      <c r="D8" s="6"/>
      <c r="E8" s="43"/>
      <c r="F8" s="23">
        <v>34</v>
      </c>
      <c r="G8" s="4">
        <f>VLOOKUP(F8,Table1[],2,0)</f>
        <v>11052447</v>
      </c>
      <c r="H8" s="4" t="str">
        <f>VLOOKUP(F8,Table1[],7,0)</f>
        <v>ZAGZOOG S Majed</v>
      </c>
      <c r="I8" s="10"/>
    </row>
    <row r="9" spans="1:19" s="2" customFormat="1" ht="19.5" customHeight="1" thickBot="1">
      <c r="A9" s="23">
        <v>5</v>
      </c>
      <c r="B9" s="4">
        <f>VLOOKUP(A9,Table1[],2,0)</f>
        <v>11051107</v>
      </c>
      <c r="C9" s="4" t="str">
        <f>VLOOKUP(A9,Table1[],7,0)</f>
        <v>ALOTAIBI S Mohammed</v>
      </c>
      <c r="D9" s="6"/>
      <c r="E9" s="43"/>
      <c r="F9" s="23">
        <v>35</v>
      </c>
      <c r="G9" s="4">
        <f>VLOOKUP(F9,Table1[],2,0)</f>
        <v>11051912</v>
      </c>
      <c r="H9" s="4" t="str">
        <f>VLOOKUP(F9,Table1[],7,0)</f>
        <v>BUKHARI A Ayman</v>
      </c>
      <c r="I9" s="10"/>
    </row>
    <row r="10" spans="1:19" s="2" customFormat="1" ht="19.5" customHeight="1" thickBot="1">
      <c r="A10" s="23">
        <v>6</v>
      </c>
      <c r="B10" s="4">
        <f>VLOOKUP(A10,Table1[],2,0)</f>
        <v>11052093</v>
      </c>
      <c r="C10" s="4" t="str">
        <f>VLOOKUP(A10,Table1[],7,0)</f>
        <v>AL DEKAN A Waleed</v>
      </c>
      <c r="D10" s="6"/>
      <c r="E10" s="43"/>
      <c r="F10" s="23">
        <v>36</v>
      </c>
      <c r="G10" s="4">
        <f>VLOOKUP(F10,Table1[],2,0)</f>
        <v>11052650</v>
      </c>
      <c r="H10" s="4" t="str">
        <f>VLOOKUP(F10,Table1[],7,0)</f>
        <v>AL ASSAF M Fawaz</v>
      </c>
      <c r="I10" s="10"/>
    </row>
    <row r="11" spans="1:19" s="2" customFormat="1" ht="19.5" customHeight="1" thickBot="1">
      <c r="A11" s="23">
        <v>7</v>
      </c>
      <c r="B11" s="4">
        <f>VLOOKUP(A11,Table1[],2,0)</f>
        <v>11052153</v>
      </c>
      <c r="C11" s="4" t="str">
        <f>VLOOKUP(A11,Table1[],7,0)</f>
        <v>ALBADI M Badi</v>
      </c>
      <c r="D11" s="6"/>
      <c r="E11" s="43"/>
      <c r="F11" s="23">
        <v>37</v>
      </c>
      <c r="G11" s="4">
        <f>VLOOKUP(F11,Table1[],2,0)</f>
        <v>11052442</v>
      </c>
      <c r="H11" s="4" t="str">
        <f>VLOOKUP(F11,Table1[],7,0)</f>
        <v>BADR Y Ehab</v>
      </c>
      <c r="I11" s="10"/>
    </row>
    <row r="12" spans="1:19" s="2" customFormat="1" ht="19.5" customHeight="1" thickBot="1">
      <c r="A12" s="23">
        <v>8</v>
      </c>
      <c r="B12" s="4">
        <f>VLOOKUP(A12,Table1[],2,0)</f>
        <v>11052149</v>
      </c>
      <c r="C12" s="4" t="str">
        <f>VLOOKUP(A12,Table1[],7,0)</f>
        <v>AL JEFRI M Ahmed</v>
      </c>
      <c r="D12" s="10"/>
      <c r="E12" s="43"/>
      <c r="F12" s="23">
        <v>38</v>
      </c>
      <c r="G12" s="4" t="e">
        <f>VLOOKUP(F12,Table1[],2,0)</f>
        <v>#N/A</v>
      </c>
      <c r="H12" s="4" t="e">
        <f>VLOOKUP(F12,Table1[],7,0)</f>
        <v>#N/A</v>
      </c>
      <c r="I12" s="6"/>
    </row>
    <row r="13" spans="1:19" s="2" customFormat="1" ht="19.5" customHeight="1" thickBot="1">
      <c r="A13" s="23">
        <v>9</v>
      </c>
      <c r="B13" s="4">
        <f>VLOOKUP(A13,Table1[],2,0)</f>
        <v>11052180</v>
      </c>
      <c r="C13" s="4" t="str">
        <f>VLOOKUP(A13,Table1[],7,0)</f>
        <v>AL HABKARI I Mohammed</v>
      </c>
      <c r="D13" s="10"/>
      <c r="E13" s="43"/>
      <c r="F13" s="23">
        <v>39</v>
      </c>
      <c r="G13" s="4" t="e">
        <f>VLOOKUP(F13,Table1[],2,0)</f>
        <v>#N/A</v>
      </c>
      <c r="H13" s="4" t="e">
        <f>VLOOKUP(F13,Table1[],7,0)</f>
        <v>#N/A</v>
      </c>
      <c r="I13" s="6"/>
    </row>
    <row r="14" spans="1:19" s="2" customFormat="1" ht="19.5" customHeight="1" thickBot="1">
      <c r="A14" s="23">
        <v>10</v>
      </c>
      <c r="B14" s="4">
        <f>VLOOKUP(A14,Table1[],2,0)</f>
        <v>11051345</v>
      </c>
      <c r="C14" s="4" t="str">
        <f>VLOOKUP(A14,Table1[],7,0)</f>
        <v>JOKHDAR R Yasir</v>
      </c>
      <c r="D14" s="10"/>
      <c r="E14" s="43"/>
      <c r="F14" s="23">
        <v>40</v>
      </c>
      <c r="G14" s="4" t="e">
        <f>VLOOKUP(F14,Table1[],2,0)</f>
        <v>#N/A</v>
      </c>
      <c r="H14" s="4" t="e">
        <f>VLOOKUP(F14,Table1[],7,0)</f>
        <v>#N/A</v>
      </c>
      <c r="I14" s="6"/>
    </row>
    <row r="15" spans="1:19" s="2" customFormat="1" ht="19.5" customHeight="1" thickBot="1">
      <c r="A15" s="23">
        <v>11</v>
      </c>
      <c r="B15" s="4">
        <f>VLOOKUP(A15,Table1[],2,0)</f>
        <v>11052338</v>
      </c>
      <c r="C15" s="4" t="str">
        <f>VLOOKUP(A15,Table1[],7,0)</f>
        <v>BIN SADIK I Nawaf</v>
      </c>
      <c r="D15" s="9"/>
      <c r="E15" s="43"/>
      <c r="F15" s="23">
        <v>41</v>
      </c>
      <c r="G15" s="4" t="e">
        <f>VLOOKUP(F15,Table1[],2,0)</f>
        <v>#N/A</v>
      </c>
      <c r="H15" s="4" t="e">
        <f>VLOOKUP(F15,Table1[],7,0)</f>
        <v>#N/A</v>
      </c>
      <c r="I15" s="6"/>
    </row>
    <row r="16" spans="1:19" s="2" customFormat="1" ht="19.5" customHeight="1" thickBot="1">
      <c r="A16" s="23">
        <v>12</v>
      </c>
      <c r="B16" s="4">
        <f>VLOOKUP(A16,Table1[],2,0)</f>
        <v>11052214</v>
      </c>
      <c r="C16" s="4" t="str">
        <f>VLOOKUP(A16,Table1[],7,0)</f>
        <v>AL TUHAMI A Hatim</v>
      </c>
      <c r="D16" s="9"/>
      <c r="E16" s="43"/>
      <c r="F16" s="23">
        <v>42</v>
      </c>
      <c r="G16" s="4" t="e">
        <f>VLOOKUP(F16,Table1[],2,0)</f>
        <v>#N/A</v>
      </c>
      <c r="H16" s="4" t="e">
        <f>VLOOKUP(F16,Table1[],7,0)</f>
        <v>#N/A</v>
      </c>
      <c r="I16" s="6"/>
    </row>
    <row r="17" spans="1:9" s="2" customFormat="1" ht="19.5" customHeight="1" thickBot="1">
      <c r="A17" s="23">
        <v>13</v>
      </c>
      <c r="B17" s="4">
        <f>VLOOKUP(A17,Table1[],2,0)</f>
        <v>11052349</v>
      </c>
      <c r="C17" s="4" t="str">
        <f>VLOOKUP(A17,Table1[],7,0)</f>
        <v>AL BAIZ O Zaid</v>
      </c>
      <c r="D17" s="9"/>
      <c r="E17" s="43"/>
      <c r="F17" s="23">
        <v>43</v>
      </c>
      <c r="G17" s="4" t="e">
        <f>VLOOKUP(F17,Table1[],2,0)</f>
        <v>#N/A</v>
      </c>
      <c r="H17" s="4" t="e">
        <f>VLOOKUP(F17,Table1[],7,0)</f>
        <v>#N/A</v>
      </c>
      <c r="I17" s="6"/>
    </row>
    <row r="18" spans="1:9" s="2" customFormat="1" ht="19.5" customHeight="1" thickBot="1">
      <c r="A18" s="23">
        <v>14</v>
      </c>
      <c r="B18" s="4">
        <f>VLOOKUP(A18,Table1[],2,0)</f>
        <v>11052222</v>
      </c>
      <c r="C18" s="4" t="str">
        <f>VLOOKUP(A18,Table1[],7,0)</f>
        <v>AL OTAIBI A Mohammed</v>
      </c>
      <c r="D18" s="8"/>
      <c r="E18" s="43"/>
      <c r="F18" s="23">
        <v>44</v>
      </c>
      <c r="G18" s="4" t="e">
        <f>VLOOKUP(F18,Table1[],2,0)</f>
        <v>#N/A</v>
      </c>
      <c r="H18" s="4" t="e">
        <f>VLOOKUP(F18,Table1[],7,0)</f>
        <v>#N/A</v>
      </c>
      <c r="I18" s="6"/>
    </row>
    <row r="19" spans="1:9" s="2" customFormat="1" ht="19.5" customHeight="1" thickBot="1">
      <c r="A19" s="23">
        <v>15</v>
      </c>
      <c r="B19" s="4">
        <f>VLOOKUP(A19,Table1[],2,0)</f>
        <v>11052217</v>
      </c>
      <c r="C19" s="4" t="str">
        <f>VLOOKUP(A19,Table1[],7,0)</f>
        <v>AL JAHDALY R Osama</v>
      </c>
      <c r="D19" s="8"/>
      <c r="E19" s="43"/>
      <c r="F19" s="23">
        <v>45</v>
      </c>
      <c r="G19" s="4" t="e">
        <f>VLOOKUP(F19,Table1[],2,0)</f>
        <v>#N/A</v>
      </c>
      <c r="H19" s="4" t="e">
        <f>VLOOKUP(F19,Table1[],7,0)</f>
        <v>#N/A</v>
      </c>
      <c r="I19" s="6"/>
    </row>
    <row r="20" spans="1:9" s="2" customFormat="1" ht="19.5" customHeight="1" thickBot="1">
      <c r="A20" s="23">
        <v>16</v>
      </c>
      <c r="B20" s="4">
        <f>VLOOKUP(A20,Table1[],2,0)</f>
        <v>11052219</v>
      </c>
      <c r="C20" s="4" t="str">
        <f>VLOOKUP(A20,Table1[],7,0)</f>
        <v>AL NAFISI S Abdulaziz</v>
      </c>
      <c r="D20" s="8"/>
      <c r="E20" s="43"/>
      <c r="F20" s="23">
        <v>46</v>
      </c>
      <c r="G20" s="4" t="e">
        <f>VLOOKUP(F20,Table1[],2,0)</f>
        <v>#N/A</v>
      </c>
      <c r="H20" s="4" t="e">
        <f>VLOOKUP(F20,Table1[],7,0)</f>
        <v>#N/A</v>
      </c>
      <c r="I20" s="6"/>
    </row>
    <row r="21" spans="1:9" s="2" customFormat="1" ht="19.5" customHeight="1" thickBot="1">
      <c r="A21" s="23">
        <v>17</v>
      </c>
      <c r="B21" s="4">
        <f>VLOOKUP(A21,Table1[],2,0)</f>
        <v>11052368</v>
      </c>
      <c r="C21" s="4" t="str">
        <f>VLOOKUP(A21,Table1[],7,0)</f>
        <v>AL-KHATEEB S Rawaha</v>
      </c>
      <c r="D21" s="8"/>
      <c r="E21" s="43"/>
      <c r="F21" s="23">
        <v>47</v>
      </c>
      <c r="G21" s="4" t="e">
        <f>VLOOKUP(F21,Table1[],2,0)</f>
        <v>#N/A</v>
      </c>
      <c r="H21" s="4" t="e">
        <f>VLOOKUP(F21,Table1[],7,0)</f>
        <v>#N/A</v>
      </c>
      <c r="I21" s="6"/>
    </row>
    <row r="22" spans="1:9" s="2" customFormat="1" ht="19.5" customHeight="1" thickBot="1">
      <c r="A22" s="23">
        <v>18</v>
      </c>
      <c r="B22" s="4">
        <f>VLOOKUP(A22,Table1[],2,0)</f>
        <v>11052363</v>
      </c>
      <c r="C22" s="4" t="str">
        <f>VLOOKUP(A22,Table1[],7,0)</f>
        <v>AL MANSOUR A Khalid</v>
      </c>
      <c r="D22" s="8"/>
      <c r="E22" s="43"/>
      <c r="F22" s="23">
        <v>48</v>
      </c>
      <c r="G22" s="4" t="e">
        <f>VLOOKUP(F22,Table1[],2,0)</f>
        <v>#N/A</v>
      </c>
      <c r="H22" s="4" t="e">
        <f>VLOOKUP(F22,Table1[],7,0)</f>
        <v>#N/A</v>
      </c>
      <c r="I22" s="6"/>
    </row>
    <row r="23" spans="1:9" s="2" customFormat="1" ht="19.5" customHeight="1" thickBot="1">
      <c r="A23" s="23">
        <v>19</v>
      </c>
      <c r="B23" s="4">
        <f>VLOOKUP(A23,Table1[],2,0)</f>
        <v>11052324</v>
      </c>
      <c r="C23" s="4" t="str">
        <f>VLOOKUP(A23,Table1[],7,0)</f>
        <v>AL SHOBIKI M Bandar</v>
      </c>
      <c r="D23" s="8"/>
      <c r="E23" s="43"/>
      <c r="F23" s="23">
        <v>49</v>
      </c>
      <c r="G23" s="4" t="e">
        <f>VLOOKUP(F23,Table1[],2,0)</f>
        <v>#N/A</v>
      </c>
      <c r="H23" s="4" t="e">
        <f>VLOOKUP(F23,Table1[],7,0)</f>
        <v>#N/A</v>
      </c>
      <c r="I23" s="6"/>
    </row>
    <row r="24" spans="1:9" s="2" customFormat="1" ht="19.5" customHeight="1" thickBot="1">
      <c r="A24" s="23">
        <v>20</v>
      </c>
      <c r="B24" s="4">
        <f>VLOOKUP(A24,Table1[],2,0)</f>
        <v>11052335</v>
      </c>
      <c r="C24" s="4" t="str">
        <f>VLOOKUP(A24,Table1[],7,0)</f>
        <v>ASHGAN M Naiem</v>
      </c>
      <c r="D24" s="8"/>
      <c r="E24" s="43"/>
      <c r="F24" s="23">
        <v>50</v>
      </c>
      <c r="G24" s="4" t="e">
        <f>VLOOKUP(F24,Table1[],2,0)</f>
        <v>#N/A</v>
      </c>
      <c r="H24" s="4" t="e">
        <f>VLOOKUP(F24,Table1[],7,0)</f>
        <v>#N/A</v>
      </c>
      <c r="I24" s="6"/>
    </row>
    <row r="25" spans="1:9" s="2" customFormat="1" ht="19.5" customHeight="1" thickBot="1">
      <c r="A25" s="23">
        <v>21</v>
      </c>
      <c r="B25" s="4">
        <f>VLOOKUP(A25,Table1[],2,0)</f>
        <v>11051470</v>
      </c>
      <c r="C25" s="4" t="str">
        <f>VLOOKUP(A25,Table1[],7,0)</f>
        <v>AL-OTAIBI M Nasir</v>
      </c>
      <c r="D25" s="8"/>
      <c r="E25" s="43"/>
      <c r="F25" s="23">
        <v>51</v>
      </c>
      <c r="G25" s="4" t="e">
        <f>VLOOKUP(F25,Table1[],2,0)</f>
        <v>#N/A</v>
      </c>
      <c r="H25" s="4" t="e">
        <f>VLOOKUP(F25,Table1[],7,0)</f>
        <v>#N/A</v>
      </c>
      <c r="I25" s="6"/>
    </row>
    <row r="26" spans="1:9" s="2" customFormat="1" ht="19.5" customHeight="1" thickBot="1">
      <c r="A26" s="23">
        <v>22</v>
      </c>
      <c r="B26" s="4">
        <f>VLOOKUP(A26,Table1[],2,0)</f>
        <v>11051680</v>
      </c>
      <c r="C26" s="4" t="str">
        <f>VLOOKUP(A26,Table1[],7,0)</f>
        <v>BEDAIWI I Fouad</v>
      </c>
      <c r="D26" s="7"/>
      <c r="E26" s="43"/>
      <c r="F26" s="23">
        <v>52</v>
      </c>
      <c r="G26" s="4" t="e">
        <f>VLOOKUP(F26,Table1[],2,0)</f>
        <v>#N/A</v>
      </c>
      <c r="H26" s="4" t="e">
        <f>VLOOKUP(F26,Table1[],7,0)</f>
        <v>#N/A</v>
      </c>
      <c r="I26" s="6"/>
    </row>
    <row r="27" spans="1:9" s="2" customFormat="1" ht="19.5" customHeight="1" thickBot="1">
      <c r="A27" s="23">
        <v>23</v>
      </c>
      <c r="B27" s="4">
        <f>VLOOKUP(A27,Table1[],2,0)</f>
        <v>11052376</v>
      </c>
      <c r="C27" s="4" t="str">
        <f>VLOOKUP(A27,Table1[],7,0)</f>
        <v>AL-SHEHRI A Ali</v>
      </c>
      <c r="D27" s="7"/>
      <c r="E27" s="43"/>
      <c r="F27" s="23">
        <v>53</v>
      </c>
      <c r="G27" s="4" t="e">
        <f>VLOOKUP(F27,Table1[],2,0)</f>
        <v>#N/A</v>
      </c>
      <c r="H27" s="4" t="e">
        <f>VLOOKUP(F27,Table1[],7,0)</f>
        <v>#N/A</v>
      </c>
      <c r="I27" s="6"/>
    </row>
    <row r="28" spans="1:9" s="2" customFormat="1" ht="19.5" customHeight="1" thickBot="1">
      <c r="A28" s="23">
        <v>24</v>
      </c>
      <c r="B28" s="4">
        <f>VLOOKUP(A28,Table1[],2,0)</f>
        <v>11052371</v>
      </c>
      <c r="C28" s="4" t="str">
        <f>VLOOKUP(A28,Table1[],7,0)</f>
        <v>LAHZAH A Rayed</v>
      </c>
      <c r="D28" s="7"/>
      <c r="E28" s="43"/>
      <c r="F28" s="23">
        <v>54</v>
      </c>
      <c r="G28" s="4" t="e">
        <f>VLOOKUP(F28,Table1[],2,0)</f>
        <v>#N/A</v>
      </c>
      <c r="H28" s="4" t="e">
        <f>VLOOKUP(F28,Table1[],7,0)</f>
        <v>#N/A</v>
      </c>
      <c r="I28" s="6"/>
    </row>
    <row r="29" spans="1:9" s="2" customFormat="1" ht="19.5" customHeight="1" thickBot="1">
      <c r="A29" s="23">
        <v>25</v>
      </c>
      <c r="B29" s="4">
        <f>VLOOKUP(A29,Table1[],2,0)</f>
        <v>11052415</v>
      </c>
      <c r="C29" s="4" t="str">
        <f>VLOOKUP(A29,Table1[],7,0)</f>
        <v>ALARABI F Fadi</v>
      </c>
      <c r="D29" s="7"/>
      <c r="E29" s="43"/>
      <c r="F29" s="23">
        <v>55</v>
      </c>
      <c r="G29" s="4" t="e">
        <f>VLOOKUP(F29,Table1[],2,0)</f>
        <v>#N/A</v>
      </c>
      <c r="H29" s="4" t="e">
        <f>VLOOKUP(F29,Table1[],7,0)</f>
        <v>#N/A</v>
      </c>
      <c r="I29" s="6"/>
    </row>
    <row r="30" spans="1:9" s="2" customFormat="1" ht="19.5" customHeight="1" thickBot="1">
      <c r="A30" s="23">
        <v>26</v>
      </c>
      <c r="B30" s="4">
        <f>VLOOKUP(A30,Table1[],2,0)</f>
        <v>11052265</v>
      </c>
      <c r="C30" s="4" t="str">
        <f>VLOOKUP(A30,Table1[],7,0)</f>
        <v>BONDAGJI S Zuhair</v>
      </c>
      <c r="D30" s="7"/>
      <c r="E30" s="43"/>
      <c r="F30" s="23">
        <v>56</v>
      </c>
      <c r="G30" s="4" t="e">
        <f>VLOOKUP(F30,Table1[],2,0)</f>
        <v>#N/A</v>
      </c>
      <c r="H30" s="4" t="e">
        <f>VLOOKUP(F30,Table1[],7,0)</f>
        <v>#N/A</v>
      </c>
      <c r="I30" s="6"/>
    </row>
    <row r="31" spans="1:9" s="2" customFormat="1" ht="19.5" customHeight="1" thickBot="1">
      <c r="A31" s="23">
        <v>27</v>
      </c>
      <c r="B31" s="4">
        <f>VLOOKUP(A31,Table1[],2,0)</f>
        <v>11052458</v>
      </c>
      <c r="C31" s="4" t="str">
        <f>VLOOKUP(A31,Table1[],7,0)</f>
        <v>AREF A Ayman</v>
      </c>
      <c r="D31" s="7"/>
      <c r="E31" s="43"/>
      <c r="F31" s="23">
        <v>57</v>
      </c>
      <c r="G31" s="4" t="e">
        <f>VLOOKUP(F31,Table1[],2,0)</f>
        <v>#N/A</v>
      </c>
      <c r="H31" s="4" t="e">
        <f>VLOOKUP(F31,Table1[],7,0)</f>
        <v>#N/A</v>
      </c>
      <c r="I31" s="6"/>
    </row>
    <row r="32" spans="1:9" s="2" customFormat="1" ht="19.5" customHeight="1" thickBot="1">
      <c r="A32" s="23">
        <v>28</v>
      </c>
      <c r="B32" s="4">
        <f>VLOOKUP(A32,Table1[],2,0)</f>
        <v>11052408</v>
      </c>
      <c r="C32" s="4" t="str">
        <f>VLOOKUP(A32,Table1[],7,0)</f>
        <v>SAIFUDDIN I Ehsan</v>
      </c>
      <c r="D32" s="7"/>
      <c r="E32" s="43"/>
      <c r="F32" s="23">
        <v>58</v>
      </c>
      <c r="G32" s="4" t="e">
        <f>VLOOKUP(F32,Table1[],2,0)</f>
        <v>#N/A</v>
      </c>
      <c r="H32" s="4" t="e">
        <f>VLOOKUP(F32,Table1[],7,0)</f>
        <v>#N/A</v>
      </c>
      <c r="I32" s="6"/>
    </row>
    <row r="33" spans="1:9" s="2" customFormat="1" ht="19.5" customHeight="1" thickBot="1">
      <c r="A33" s="23">
        <v>29</v>
      </c>
      <c r="B33" s="4">
        <f>VLOOKUP(A33,Table1[],2,0)</f>
        <v>11052413</v>
      </c>
      <c r="C33" s="4" t="str">
        <f>VLOOKUP(A33,Table1[],7,0)</f>
        <v>BUKHARI A Fawaz</v>
      </c>
      <c r="D33" s="7"/>
      <c r="E33" s="43"/>
      <c r="F33" s="23">
        <v>59</v>
      </c>
      <c r="G33" s="4" t="e">
        <f>VLOOKUP(F33,Table1[],2,0)</f>
        <v>#N/A</v>
      </c>
      <c r="H33" s="4" t="e">
        <f>VLOOKUP(F33,Table1[],7,0)</f>
        <v>#N/A</v>
      </c>
      <c r="I33" s="6"/>
    </row>
    <row r="34" spans="1:9" s="2" customFormat="1" ht="21" customHeight="1" thickBot="1">
      <c r="A34" s="24">
        <v>30</v>
      </c>
      <c r="B34" s="4">
        <f>VLOOKUP(A34,Table1[],2,0)</f>
        <v>11052451</v>
      </c>
      <c r="C34" s="4" t="str">
        <f>VLOOKUP(A34,Table1[],7,0)</f>
        <v>NASRY D Abdullah</v>
      </c>
      <c r="D34" s="5"/>
      <c r="E34" s="44"/>
      <c r="F34" s="24">
        <v>60</v>
      </c>
      <c r="G34" s="4" t="e">
        <f>VLOOKUP(F34,Table1[],2,0)</f>
        <v>#N/A</v>
      </c>
      <c r="H34" s="4" t="e">
        <f>VLOOKUP(F34,Table1[],7,0)</f>
        <v>#N/A</v>
      </c>
      <c r="I34" s="3"/>
    </row>
    <row r="35" spans="1:9" s="2" customFormat="1" ht="18.600000000000001" customHeight="1" thickTop="1">
      <c r="A35" s="13"/>
      <c r="B35" s="13"/>
      <c r="C35" s="13"/>
      <c r="D35" s="18"/>
      <c r="E35" s="18"/>
      <c r="F35" s="13"/>
      <c r="G35" s="13"/>
      <c r="H35" s="13"/>
      <c r="I35" s="13"/>
    </row>
  </sheetData>
  <mergeCells count="4">
    <mergeCell ref="A1:I1"/>
    <mergeCell ref="A2:I2"/>
    <mergeCell ref="A3:I3"/>
    <mergeCell ref="E4:E34"/>
  </mergeCells>
  <conditionalFormatting sqref="B5:C34 G5:G34">
    <cfRule type="duplicateValues" dxfId="13" priority="2"/>
  </conditionalFormatting>
  <pageMargins left="0.29166666666666669" right="0.26041666666666669" top="1.2604166666666667" bottom="0.82291666666666663" header="0.31496062992125984" footer="0.31496062992125984"/>
  <pageSetup paperSize="9" orientation="portrait" r:id="rId1"/>
  <headerFooter>
    <oddHeader>&amp;C&amp;G</oddHeader>
    <oddFooter xml:space="preserve">&amp;C&amp;14COKPIT PLANNER DUTY MANAGER       
A/RHMAN KASHGARI       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AO259"/>
  <sheetViews>
    <sheetView tabSelected="1" view="pageLayout" topLeftCell="B1" zoomScale="55" zoomScaleNormal="100" zoomScalePageLayoutView="55" workbookViewId="0">
      <selection activeCell="AX43" sqref="AX43:AX45"/>
    </sheetView>
  </sheetViews>
  <sheetFormatPr defaultRowHeight="15" customHeight="1"/>
  <cols>
    <col min="1" max="1" width="0" style="29" hidden="1" customWidth="1"/>
    <col min="2" max="2" width="5" style="31" customWidth="1"/>
    <col min="3" max="3" width="6.125" style="29" bestFit="1" customWidth="1"/>
    <col min="4" max="4" width="5.875" style="29" bestFit="1" customWidth="1"/>
    <col min="5" max="5" width="4.5" style="29" bestFit="1" customWidth="1"/>
    <col min="6" max="6" width="7.625" style="29" bestFit="1" customWidth="1"/>
    <col min="7" max="7" width="5.375" style="29" bestFit="1" customWidth="1"/>
    <col min="8" max="8" width="5" style="29" bestFit="1" customWidth="1"/>
    <col min="9" max="9" width="5.375" style="29" bestFit="1" customWidth="1"/>
    <col min="10" max="11" width="4.875" style="29" bestFit="1" customWidth="1"/>
    <col min="12" max="12" width="4.75" style="29" bestFit="1" customWidth="1"/>
    <col min="13" max="13" width="5.875" style="29" bestFit="1" customWidth="1"/>
    <col min="14" max="14" width="5.375" style="29" bestFit="1" customWidth="1"/>
    <col min="15" max="15" width="5" style="29" bestFit="1" customWidth="1"/>
    <col min="16" max="16" width="5.375" style="29" bestFit="1" customWidth="1"/>
    <col min="17" max="17" width="4.875" style="29" bestFit="1" customWidth="1"/>
    <col min="18" max="18" width="5" style="29" bestFit="1" customWidth="1"/>
    <col min="19" max="20" width="4.875" style="29" bestFit="1" customWidth="1"/>
    <col min="21" max="21" width="5.375" style="29" bestFit="1" customWidth="1"/>
    <col min="22" max="22" width="5" style="29" bestFit="1" customWidth="1"/>
    <col min="23" max="23" width="5.375" style="29" bestFit="1" customWidth="1"/>
    <col min="24" max="24" width="4.875" style="29" bestFit="1" customWidth="1"/>
    <col min="25" max="25" width="5" style="29" bestFit="1" customWidth="1"/>
    <col min="26" max="26" width="4.875" style="29" bestFit="1" customWidth="1"/>
    <col min="27" max="27" width="5" style="29" bestFit="1" customWidth="1"/>
    <col min="28" max="28" width="5.375" style="29" bestFit="1" customWidth="1"/>
    <col min="29" max="29" width="5" style="29" bestFit="1" customWidth="1"/>
    <col min="30" max="30" width="7.875" style="29" bestFit="1" customWidth="1"/>
    <col min="31" max="31" width="5" style="29" bestFit="1" customWidth="1"/>
    <col min="32" max="33" width="4.875" style="29" bestFit="1" customWidth="1"/>
    <col min="34" max="34" width="5" style="29" bestFit="1" customWidth="1"/>
    <col min="35" max="35" width="7.875" style="29" bestFit="1" customWidth="1"/>
    <col min="36" max="36" width="5" style="29" bestFit="1" customWidth="1"/>
    <col min="37" max="37" width="5.375" style="29" bestFit="1" customWidth="1"/>
    <col min="38" max="38" width="4.875" style="29" bestFit="1" customWidth="1"/>
    <col min="39" max="39" width="5.25" style="29" bestFit="1" customWidth="1"/>
    <col min="40" max="40" width="3.75" style="29" bestFit="1" customWidth="1"/>
    <col min="41" max="41" width="3.375" style="29" bestFit="1" customWidth="1"/>
    <col min="42" max="16384" width="9" style="29"/>
  </cols>
  <sheetData>
    <row r="1" spans="1:41" ht="15" customHeight="1">
      <c r="C1" s="29" t="s">
        <v>6</v>
      </c>
      <c r="M1" s="29" t="s">
        <v>6</v>
      </c>
      <c r="O1" s="29" t="s">
        <v>6</v>
      </c>
      <c r="P1" s="29" t="s">
        <v>6</v>
      </c>
      <c r="Q1" s="29" t="s">
        <v>6</v>
      </c>
      <c r="R1" s="29" t="s">
        <v>6</v>
      </c>
      <c r="S1" s="29" t="s">
        <v>6</v>
      </c>
      <c r="T1" s="29" t="s">
        <v>6</v>
      </c>
      <c r="V1" s="29" t="s">
        <v>6</v>
      </c>
      <c r="AD1" s="29" t="s">
        <v>6</v>
      </c>
      <c r="AE1" s="29" t="s">
        <v>6</v>
      </c>
      <c r="AF1" s="29" t="s">
        <v>6</v>
      </c>
      <c r="AG1" s="29" t="s">
        <v>6</v>
      </c>
      <c r="AI1" s="29" t="s">
        <v>6</v>
      </c>
      <c r="AJ1" s="29" t="s">
        <v>6</v>
      </c>
      <c r="AK1" s="29" t="s">
        <v>6</v>
      </c>
      <c r="AL1" s="29" t="s">
        <v>6</v>
      </c>
      <c r="AM1" s="29" t="s">
        <v>29</v>
      </c>
      <c r="AN1" s="29" t="s">
        <v>6</v>
      </c>
      <c r="AO1" s="29" t="s">
        <v>6</v>
      </c>
    </row>
    <row r="2" spans="1:41" ht="15" customHeight="1">
      <c r="A2" s="46">
        <v>1</v>
      </c>
      <c r="B2" s="45">
        <f>VLOOKUP(A2,Table1[],2,0)</f>
        <v>11051405</v>
      </c>
      <c r="C2" s="29" t="s">
        <v>3</v>
      </c>
      <c r="D2" s="29">
        <v>1</v>
      </c>
      <c r="E2" s="29" t="s">
        <v>28</v>
      </c>
      <c r="F2" s="29">
        <v>74.56</v>
      </c>
      <c r="G2" s="29">
        <v>1</v>
      </c>
      <c r="H2" s="29">
        <v>2</v>
      </c>
      <c r="I2" s="29">
        <v>3</v>
      </c>
      <c r="J2" s="29">
        <v>4</v>
      </c>
      <c r="K2" s="29">
        <v>5</v>
      </c>
      <c r="L2" s="29">
        <v>6</v>
      </c>
      <c r="M2" s="29">
        <v>7</v>
      </c>
      <c r="N2" s="29">
        <v>8</v>
      </c>
      <c r="O2" s="29">
        <v>9</v>
      </c>
      <c r="P2" s="29">
        <v>10</v>
      </c>
      <c r="Q2" s="29">
        <v>11</v>
      </c>
      <c r="R2" s="29">
        <v>12</v>
      </c>
      <c r="S2" s="29">
        <v>13</v>
      </c>
      <c r="T2" s="29">
        <v>14</v>
      </c>
      <c r="U2" s="29">
        <v>15</v>
      </c>
      <c r="V2" s="29">
        <v>16</v>
      </c>
      <c r="W2" s="29">
        <v>17</v>
      </c>
      <c r="X2" s="29">
        <v>18</v>
      </c>
      <c r="Y2" s="29">
        <v>19</v>
      </c>
      <c r="Z2" s="29">
        <v>20</v>
      </c>
      <c r="AA2" s="29">
        <v>21</v>
      </c>
      <c r="AB2" s="29">
        <v>22</v>
      </c>
      <c r="AC2" s="29">
        <v>23</v>
      </c>
      <c r="AD2" s="29">
        <v>24</v>
      </c>
      <c r="AE2" s="29">
        <v>25</v>
      </c>
      <c r="AF2" s="29">
        <v>26</v>
      </c>
      <c r="AG2" s="29">
        <v>27</v>
      </c>
      <c r="AH2" s="29">
        <v>28</v>
      </c>
      <c r="AI2" s="29">
        <v>29</v>
      </c>
      <c r="AJ2" s="29">
        <v>30</v>
      </c>
      <c r="AK2" s="29">
        <v>1</v>
      </c>
      <c r="AL2" s="29">
        <v>2</v>
      </c>
      <c r="AM2" s="29">
        <v>3</v>
      </c>
      <c r="AN2" s="29">
        <v>4</v>
      </c>
      <c r="AO2" s="29">
        <v>5</v>
      </c>
    </row>
    <row r="3" spans="1:41" ht="15" customHeight="1">
      <c r="A3" s="46"/>
      <c r="B3" s="45"/>
      <c r="C3" s="29" t="s">
        <v>61</v>
      </c>
      <c r="E3" s="29" t="s">
        <v>26</v>
      </c>
      <c r="F3" s="29">
        <v>65.150000000000006</v>
      </c>
      <c r="G3" s="29" t="s">
        <v>25</v>
      </c>
      <c r="H3" s="29" t="s">
        <v>24</v>
      </c>
      <c r="I3" s="29" t="s">
        <v>23</v>
      </c>
      <c r="J3" s="29" t="s">
        <v>22</v>
      </c>
      <c r="K3" s="29" t="s">
        <v>21</v>
      </c>
      <c r="L3" s="29" t="s">
        <v>20</v>
      </c>
      <c r="M3" s="29" t="s">
        <v>19</v>
      </c>
      <c r="N3" s="29" t="s">
        <v>25</v>
      </c>
      <c r="O3" s="29" t="s">
        <v>24</v>
      </c>
      <c r="P3" s="29" t="s">
        <v>23</v>
      </c>
      <c r="Q3" s="29" t="s">
        <v>22</v>
      </c>
      <c r="R3" s="29" t="s">
        <v>21</v>
      </c>
      <c r="S3" s="29" t="s">
        <v>20</v>
      </c>
      <c r="T3" s="29" t="s">
        <v>19</v>
      </c>
      <c r="U3" s="29" t="s">
        <v>25</v>
      </c>
      <c r="V3" s="29" t="s">
        <v>24</v>
      </c>
      <c r="W3" s="29" t="s">
        <v>23</v>
      </c>
      <c r="X3" s="29" t="s">
        <v>22</v>
      </c>
      <c r="Y3" s="29" t="s">
        <v>21</v>
      </c>
      <c r="Z3" s="29" t="s">
        <v>20</v>
      </c>
      <c r="AA3" s="29" t="s">
        <v>19</v>
      </c>
      <c r="AB3" s="29" t="s">
        <v>25</v>
      </c>
      <c r="AC3" s="29" t="s">
        <v>24</v>
      </c>
      <c r="AD3" s="29" t="s">
        <v>23</v>
      </c>
      <c r="AE3" s="29" t="s">
        <v>22</v>
      </c>
      <c r="AF3" s="29" t="s">
        <v>21</v>
      </c>
      <c r="AG3" s="29" t="s">
        <v>20</v>
      </c>
      <c r="AH3" s="29" t="s">
        <v>19</v>
      </c>
      <c r="AI3" s="29" t="s">
        <v>25</v>
      </c>
      <c r="AJ3" s="29" t="s">
        <v>24</v>
      </c>
      <c r="AK3" s="29" t="s">
        <v>23</v>
      </c>
      <c r="AL3" s="29" t="s">
        <v>22</v>
      </c>
      <c r="AM3" s="29" t="s">
        <v>21</v>
      </c>
      <c r="AN3" s="29" t="s">
        <v>20</v>
      </c>
      <c r="AO3" s="29" t="s">
        <v>19</v>
      </c>
    </row>
    <row r="4" spans="1:41" ht="15" customHeight="1">
      <c r="A4" s="46"/>
      <c r="B4" s="45"/>
      <c r="C4" s="29" t="s">
        <v>18</v>
      </c>
      <c r="D4" s="29">
        <v>15</v>
      </c>
      <c r="E4" s="29" t="s">
        <v>17</v>
      </c>
      <c r="F4" s="29" t="s">
        <v>47</v>
      </c>
      <c r="G4" s="29">
        <v>22</v>
      </c>
      <c r="I4" s="29" t="s">
        <v>7</v>
      </c>
      <c r="N4" s="29" t="s">
        <v>7</v>
      </c>
      <c r="P4" s="29">
        <v>45</v>
      </c>
      <c r="U4" s="29" t="s">
        <v>7</v>
      </c>
      <c r="V4" s="29">
        <v>107</v>
      </c>
      <c r="W4" s="29">
        <v>98</v>
      </c>
      <c r="X4" s="29">
        <v>101</v>
      </c>
      <c r="AA4" s="29">
        <v>17</v>
      </c>
      <c r="AB4" s="29" t="s">
        <v>7</v>
      </c>
      <c r="AD4" s="29" t="s">
        <v>7</v>
      </c>
      <c r="AE4" s="29">
        <v>101</v>
      </c>
      <c r="AI4" s="29">
        <v>110</v>
      </c>
      <c r="AK4" s="29" t="s">
        <v>7</v>
      </c>
    </row>
    <row r="5" spans="1:41" ht="15" customHeight="1">
      <c r="A5" s="46"/>
      <c r="B5" s="45"/>
      <c r="C5" s="29" t="s">
        <v>15</v>
      </c>
      <c r="D5" s="29">
        <v>0</v>
      </c>
      <c r="E5" s="29" t="s">
        <v>14</v>
      </c>
      <c r="F5" s="29">
        <v>197</v>
      </c>
      <c r="G5" s="29" t="s">
        <v>32</v>
      </c>
      <c r="H5" s="29" t="s">
        <v>32</v>
      </c>
      <c r="I5" s="29" t="s">
        <v>32</v>
      </c>
      <c r="J5" s="29" t="s">
        <v>42</v>
      </c>
      <c r="K5" s="29" t="s">
        <v>10</v>
      </c>
      <c r="L5" s="29" t="s">
        <v>10</v>
      </c>
      <c r="M5" s="29" t="s">
        <v>10</v>
      </c>
      <c r="N5" s="29" t="s">
        <v>11</v>
      </c>
      <c r="O5" s="29" t="s">
        <v>10</v>
      </c>
      <c r="P5" s="29" t="s">
        <v>32</v>
      </c>
      <c r="Q5" s="29" t="s">
        <v>32</v>
      </c>
      <c r="R5" s="29" t="s">
        <v>32</v>
      </c>
      <c r="S5" s="29" t="s">
        <v>41</v>
      </c>
      <c r="T5" s="29" t="s">
        <v>10</v>
      </c>
      <c r="U5" s="29" t="s">
        <v>11</v>
      </c>
      <c r="V5" s="29" t="s">
        <v>42</v>
      </c>
      <c r="W5" s="29" t="s">
        <v>35</v>
      </c>
      <c r="X5" s="29" t="s">
        <v>35</v>
      </c>
      <c r="Y5" s="29" t="s">
        <v>10</v>
      </c>
      <c r="Z5" s="29" t="s">
        <v>10</v>
      </c>
      <c r="AA5" s="29" t="s">
        <v>31</v>
      </c>
      <c r="AB5" s="29" t="s">
        <v>43</v>
      </c>
      <c r="AC5" s="29" t="s">
        <v>10</v>
      </c>
      <c r="AD5" s="29" t="s">
        <v>11</v>
      </c>
      <c r="AE5" s="29" t="s">
        <v>35</v>
      </c>
      <c r="AF5" s="29" t="s">
        <v>10</v>
      </c>
      <c r="AG5" s="29" t="s">
        <v>10</v>
      </c>
      <c r="AH5" s="29" t="s">
        <v>10</v>
      </c>
      <c r="AI5" s="29" t="s">
        <v>63</v>
      </c>
      <c r="AJ5" s="29" t="s">
        <v>10</v>
      </c>
      <c r="AK5" s="29" t="s">
        <v>7</v>
      </c>
    </row>
    <row r="6" spans="1:41" ht="15" customHeight="1">
      <c r="A6" s="46"/>
      <c r="B6" s="45"/>
      <c r="C6" s="29" t="s">
        <v>9</v>
      </c>
      <c r="D6" s="29">
        <v>34.5</v>
      </c>
      <c r="E6" s="29" t="s">
        <v>8</v>
      </c>
      <c r="F6" s="29">
        <v>0</v>
      </c>
      <c r="G6" s="29" t="s">
        <v>7</v>
      </c>
      <c r="I6" s="29" t="s">
        <v>7</v>
      </c>
      <c r="N6" s="29" t="s">
        <v>7</v>
      </c>
      <c r="P6" s="29" t="s">
        <v>7</v>
      </c>
      <c r="U6" s="29" t="s">
        <v>7</v>
      </c>
      <c r="W6" s="29" t="s">
        <v>7</v>
      </c>
      <c r="AB6" s="29" t="s">
        <v>7</v>
      </c>
      <c r="AD6" s="29" t="s">
        <v>7</v>
      </c>
      <c r="AI6" s="29" t="s">
        <v>7</v>
      </c>
      <c r="AK6" s="29" t="s">
        <v>7</v>
      </c>
    </row>
    <row r="7" spans="1:41" ht="15" customHeight="1">
      <c r="C7" s="29" t="s">
        <v>6</v>
      </c>
      <c r="M7" s="29" t="s">
        <v>6</v>
      </c>
      <c r="O7" s="29" t="s">
        <v>6</v>
      </c>
      <c r="P7" s="29" t="s">
        <v>6</v>
      </c>
      <c r="Q7" s="29" t="s">
        <v>6</v>
      </c>
      <c r="R7" s="29" t="s">
        <v>6</v>
      </c>
      <c r="S7" s="29" t="s">
        <v>6</v>
      </c>
      <c r="T7" s="29" t="s">
        <v>6</v>
      </c>
      <c r="V7" s="29" t="s">
        <v>6</v>
      </c>
      <c r="AD7" s="29" t="s">
        <v>6</v>
      </c>
      <c r="AE7" s="29" t="s">
        <v>6</v>
      </c>
      <c r="AF7" s="29" t="s">
        <v>6</v>
      </c>
      <c r="AG7" s="29" t="s">
        <v>6</v>
      </c>
      <c r="AI7" s="29" t="s">
        <v>6</v>
      </c>
      <c r="AJ7" s="29" t="s">
        <v>6</v>
      </c>
      <c r="AK7" s="29" t="s">
        <v>6</v>
      </c>
      <c r="AL7" s="29" t="s">
        <v>6</v>
      </c>
      <c r="AM7" s="29" t="s">
        <v>29</v>
      </c>
      <c r="AN7" s="29" t="s">
        <v>6</v>
      </c>
      <c r="AO7" s="29" t="s">
        <v>6</v>
      </c>
    </row>
    <row r="8" spans="1:41" ht="15" customHeight="1">
      <c r="A8" s="46">
        <v>2</v>
      </c>
      <c r="B8" s="45">
        <f>VLOOKUP(A8,Table1[],2,0)</f>
        <v>11051991</v>
      </c>
      <c r="C8" s="29" t="s">
        <v>3</v>
      </c>
      <c r="D8" s="29">
        <v>2</v>
      </c>
      <c r="E8" s="29" t="s">
        <v>28</v>
      </c>
      <c r="F8" s="29">
        <v>77.2</v>
      </c>
      <c r="G8" s="29">
        <v>1</v>
      </c>
      <c r="H8" s="29">
        <v>2</v>
      </c>
      <c r="I8" s="29">
        <v>3</v>
      </c>
      <c r="J8" s="29">
        <v>4</v>
      </c>
      <c r="K8" s="29">
        <v>5</v>
      </c>
      <c r="L8" s="29">
        <v>6</v>
      </c>
      <c r="M8" s="29">
        <v>7</v>
      </c>
      <c r="N8" s="29">
        <v>8</v>
      </c>
      <c r="O8" s="29">
        <v>9</v>
      </c>
      <c r="P8" s="29">
        <v>10</v>
      </c>
      <c r="Q8" s="29">
        <v>11</v>
      </c>
      <c r="R8" s="29">
        <v>12</v>
      </c>
      <c r="S8" s="29">
        <v>13</v>
      </c>
      <c r="T8" s="29">
        <v>14</v>
      </c>
      <c r="U8" s="29">
        <v>15</v>
      </c>
      <c r="V8" s="29">
        <v>16</v>
      </c>
      <c r="W8" s="29">
        <v>17</v>
      </c>
      <c r="X8" s="29">
        <v>18</v>
      </c>
      <c r="Y8" s="29">
        <v>19</v>
      </c>
      <c r="Z8" s="29">
        <v>20</v>
      </c>
      <c r="AA8" s="29">
        <v>21</v>
      </c>
      <c r="AB8" s="29">
        <v>22</v>
      </c>
      <c r="AC8" s="29">
        <v>23</v>
      </c>
      <c r="AD8" s="29">
        <v>24</v>
      </c>
      <c r="AE8" s="29">
        <v>25</v>
      </c>
      <c r="AF8" s="29">
        <v>26</v>
      </c>
      <c r="AG8" s="29">
        <v>27</v>
      </c>
      <c r="AH8" s="29">
        <v>28</v>
      </c>
      <c r="AI8" s="29">
        <v>29</v>
      </c>
      <c r="AJ8" s="29">
        <v>30</v>
      </c>
      <c r="AK8" s="29">
        <v>1</v>
      </c>
      <c r="AL8" s="29">
        <v>2</v>
      </c>
      <c r="AM8" s="29">
        <v>3</v>
      </c>
      <c r="AN8" s="29">
        <v>4</v>
      </c>
      <c r="AO8" s="29">
        <v>5</v>
      </c>
    </row>
    <row r="9" spans="1:41" ht="15" customHeight="1">
      <c r="A9" s="46"/>
      <c r="B9" s="45"/>
      <c r="C9" s="29" t="s">
        <v>61</v>
      </c>
      <c r="E9" s="29" t="s">
        <v>26</v>
      </c>
      <c r="F9" s="29">
        <v>62.35</v>
      </c>
      <c r="G9" s="29" t="s">
        <v>25</v>
      </c>
      <c r="H9" s="29" t="s">
        <v>24</v>
      </c>
      <c r="I9" s="29" t="s">
        <v>23</v>
      </c>
      <c r="J9" s="29" t="s">
        <v>22</v>
      </c>
      <c r="K9" s="29" t="s">
        <v>21</v>
      </c>
      <c r="L9" s="29" t="s">
        <v>20</v>
      </c>
      <c r="M9" s="29" t="s">
        <v>19</v>
      </c>
      <c r="N9" s="29" t="s">
        <v>25</v>
      </c>
      <c r="O9" s="29" t="s">
        <v>24</v>
      </c>
      <c r="P9" s="29" t="s">
        <v>23</v>
      </c>
      <c r="Q9" s="29" t="s">
        <v>22</v>
      </c>
      <c r="R9" s="29" t="s">
        <v>21</v>
      </c>
      <c r="S9" s="29" t="s">
        <v>20</v>
      </c>
      <c r="T9" s="29" t="s">
        <v>19</v>
      </c>
      <c r="U9" s="29" t="s">
        <v>25</v>
      </c>
      <c r="V9" s="29" t="s">
        <v>24</v>
      </c>
      <c r="W9" s="29" t="s">
        <v>23</v>
      </c>
      <c r="X9" s="29" t="s">
        <v>22</v>
      </c>
      <c r="Y9" s="29" t="s">
        <v>21</v>
      </c>
      <c r="Z9" s="29" t="s">
        <v>20</v>
      </c>
      <c r="AA9" s="29" t="s">
        <v>19</v>
      </c>
      <c r="AB9" s="29" t="s">
        <v>25</v>
      </c>
      <c r="AC9" s="29" t="s">
        <v>24</v>
      </c>
      <c r="AD9" s="29" t="s">
        <v>23</v>
      </c>
      <c r="AE9" s="29" t="s">
        <v>22</v>
      </c>
      <c r="AF9" s="29" t="s">
        <v>21</v>
      </c>
      <c r="AG9" s="29" t="s">
        <v>20</v>
      </c>
      <c r="AH9" s="29" t="s">
        <v>19</v>
      </c>
      <c r="AI9" s="29" t="s">
        <v>25</v>
      </c>
      <c r="AJ9" s="29" t="s">
        <v>24</v>
      </c>
      <c r="AK9" s="29" t="s">
        <v>23</v>
      </c>
      <c r="AL9" s="29" t="s">
        <v>22</v>
      </c>
      <c r="AM9" s="29" t="s">
        <v>21</v>
      </c>
      <c r="AN9" s="29" t="s">
        <v>20</v>
      </c>
      <c r="AO9" s="29" t="s">
        <v>19</v>
      </c>
    </row>
    <row r="10" spans="1:41" ht="15" customHeight="1">
      <c r="A10" s="46"/>
      <c r="B10" s="45"/>
      <c r="C10" s="29" t="s">
        <v>18</v>
      </c>
      <c r="D10" s="29">
        <v>14</v>
      </c>
      <c r="E10" s="29" t="s">
        <v>17</v>
      </c>
      <c r="F10" s="29" t="s">
        <v>50</v>
      </c>
      <c r="G10" s="29" t="s">
        <v>7</v>
      </c>
      <c r="H10" s="29">
        <v>1</v>
      </c>
      <c r="I10" s="29" t="s">
        <v>7</v>
      </c>
      <c r="N10" s="29" t="s">
        <v>7</v>
      </c>
      <c r="O10" s="29">
        <v>2</v>
      </c>
      <c r="P10" s="29" t="s">
        <v>7</v>
      </c>
      <c r="U10" s="29">
        <v>55</v>
      </c>
      <c r="W10" s="29" t="s">
        <v>7</v>
      </c>
      <c r="AB10" s="29" t="s">
        <v>7</v>
      </c>
      <c r="AD10" s="29">
        <v>248</v>
      </c>
      <c r="AH10" s="29">
        <v>106</v>
      </c>
      <c r="AI10" s="29" t="s">
        <v>7</v>
      </c>
      <c r="AK10" s="29" t="s">
        <v>7</v>
      </c>
    </row>
    <row r="11" spans="1:41" ht="15" customHeight="1">
      <c r="A11" s="46"/>
      <c r="B11" s="45"/>
      <c r="C11" s="29" t="s">
        <v>15</v>
      </c>
      <c r="D11" s="29">
        <v>0</v>
      </c>
      <c r="E11" s="29" t="s">
        <v>14</v>
      </c>
      <c r="F11" s="29">
        <v>289.10000000000002</v>
      </c>
      <c r="G11" s="29" t="s">
        <v>11</v>
      </c>
      <c r="H11" s="29" t="s">
        <v>32</v>
      </c>
      <c r="I11" s="29" t="s">
        <v>34</v>
      </c>
      <c r="J11" s="29" t="s">
        <v>32</v>
      </c>
      <c r="K11" s="29" t="s">
        <v>41</v>
      </c>
      <c r="L11" s="29" t="s">
        <v>10</v>
      </c>
      <c r="M11" s="29" t="s">
        <v>10</v>
      </c>
      <c r="N11" s="29" t="s">
        <v>11</v>
      </c>
      <c r="O11" s="29" t="s">
        <v>32</v>
      </c>
      <c r="P11" s="29" t="s">
        <v>34</v>
      </c>
      <c r="Q11" s="29" t="s">
        <v>32</v>
      </c>
      <c r="R11" s="29" t="s">
        <v>40</v>
      </c>
      <c r="S11" s="29" t="s">
        <v>33</v>
      </c>
      <c r="T11" s="29" t="s">
        <v>10</v>
      </c>
      <c r="U11" s="29" t="s">
        <v>32</v>
      </c>
      <c r="V11" s="29" t="s">
        <v>32</v>
      </c>
      <c r="W11" s="29" t="s">
        <v>32</v>
      </c>
      <c r="X11" s="29" t="s">
        <v>40</v>
      </c>
      <c r="Y11" s="29" t="s">
        <v>10</v>
      </c>
      <c r="Z11" s="29" t="s">
        <v>10</v>
      </c>
      <c r="AA11" s="29" t="s">
        <v>10</v>
      </c>
      <c r="AB11" s="29" t="s">
        <v>11</v>
      </c>
      <c r="AC11" s="29" t="s">
        <v>10</v>
      </c>
      <c r="AD11" s="29" t="s">
        <v>31</v>
      </c>
      <c r="AE11" s="29" t="s">
        <v>31</v>
      </c>
      <c r="AF11" s="29" t="s">
        <v>45</v>
      </c>
      <c r="AG11" s="29" t="s">
        <v>10</v>
      </c>
      <c r="AH11" s="29" t="s">
        <v>52</v>
      </c>
      <c r="AI11" s="29" t="s">
        <v>11</v>
      </c>
      <c r="AJ11" s="29" t="s">
        <v>10</v>
      </c>
      <c r="AK11" s="29" t="s">
        <v>7</v>
      </c>
    </row>
    <row r="12" spans="1:41" ht="15" customHeight="1">
      <c r="A12" s="46"/>
      <c r="B12" s="45"/>
      <c r="C12" s="29" t="s">
        <v>9</v>
      </c>
      <c r="D12" s="29">
        <v>6.1</v>
      </c>
      <c r="E12" s="29" t="s">
        <v>8</v>
      </c>
      <c r="F12" s="29">
        <v>0</v>
      </c>
      <c r="G12" s="29" t="s">
        <v>7</v>
      </c>
      <c r="I12" s="29" t="s">
        <v>7</v>
      </c>
      <c r="N12" s="29" t="s">
        <v>7</v>
      </c>
      <c r="P12" s="29" t="s">
        <v>7</v>
      </c>
      <c r="U12" s="29" t="s">
        <v>7</v>
      </c>
      <c r="W12" s="29" t="s">
        <v>7</v>
      </c>
      <c r="AB12" s="29" t="s">
        <v>7</v>
      </c>
      <c r="AD12" s="29" t="s">
        <v>7</v>
      </c>
      <c r="AI12" s="29" t="s">
        <v>7</v>
      </c>
      <c r="AK12" s="29" t="s">
        <v>7</v>
      </c>
    </row>
    <row r="13" spans="1:41" ht="15" customHeight="1">
      <c r="C13" s="29" t="s">
        <v>6</v>
      </c>
      <c r="M13" s="29" t="s">
        <v>6</v>
      </c>
      <c r="O13" s="29" t="s">
        <v>6</v>
      </c>
      <c r="P13" s="29" t="s">
        <v>6</v>
      </c>
      <c r="Q13" s="29" t="s">
        <v>6</v>
      </c>
      <c r="R13" s="29" t="s">
        <v>6</v>
      </c>
      <c r="S13" s="29" t="s">
        <v>6</v>
      </c>
      <c r="T13" s="29" t="s">
        <v>6</v>
      </c>
      <c r="V13" s="29" t="s">
        <v>6</v>
      </c>
      <c r="AD13" s="29" t="s">
        <v>6</v>
      </c>
      <c r="AE13" s="29" t="s">
        <v>6</v>
      </c>
      <c r="AF13" s="29" t="s">
        <v>6</v>
      </c>
      <c r="AG13" s="29" t="s">
        <v>6</v>
      </c>
      <c r="AI13" s="29" t="s">
        <v>6</v>
      </c>
      <c r="AJ13" s="29" t="s">
        <v>6</v>
      </c>
      <c r="AK13" s="29" t="s">
        <v>6</v>
      </c>
      <c r="AL13" s="29" t="s">
        <v>6</v>
      </c>
      <c r="AM13" s="29" t="s">
        <v>29</v>
      </c>
      <c r="AN13" s="29" t="s">
        <v>6</v>
      </c>
      <c r="AO13" s="29" t="s">
        <v>6</v>
      </c>
    </row>
    <row r="14" spans="1:41" ht="15" customHeight="1">
      <c r="A14" s="46">
        <v>3</v>
      </c>
      <c r="B14" s="45">
        <f>VLOOKUP(A14,Table1[],2,0)</f>
        <v>11052004</v>
      </c>
      <c r="C14" s="29" t="s">
        <v>3</v>
      </c>
      <c r="D14" s="29">
        <v>3</v>
      </c>
      <c r="E14" s="29" t="s">
        <v>28</v>
      </c>
      <c r="F14" s="29">
        <v>73.27</v>
      </c>
      <c r="G14" s="29">
        <v>1</v>
      </c>
      <c r="H14" s="29">
        <v>2</v>
      </c>
      <c r="I14" s="29">
        <v>3</v>
      </c>
      <c r="J14" s="29">
        <v>4</v>
      </c>
      <c r="K14" s="29">
        <v>5</v>
      </c>
      <c r="L14" s="29">
        <v>6</v>
      </c>
      <c r="M14" s="29">
        <v>7</v>
      </c>
      <c r="N14" s="29">
        <v>8</v>
      </c>
      <c r="O14" s="29">
        <v>9</v>
      </c>
      <c r="P14" s="29">
        <v>10</v>
      </c>
      <c r="Q14" s="29">
        <v>11</v>
      </c>
      <c r="R14" s="29">
        <v>12</v>
      </c>
      <c r="S14" s="29">
        <v>13</v>
      </c>
      <c r="T14" s="29">
        <v>14</v>
      </c>
      <c r="U14" s="29">
        <v>15</v>
      </c>
      <c r="V14" s="29">
        <v>16</v>
      </c>
      <c r="W14" s="29">
        <v>17</v>
      </c>
      <c r="X14" s="29">
        <v>18</v>
      </c>
      <c r="Y14" s="29">
        <v>19</v>
      </c>
      <c r="Z14" s="29">
        <v>20</v>
      </c>
      <c r="AA14" s="29">
        <v>21</v>
      </c>
      <c r="AB14" s="29">
        <v>22</v>
      </c>
      <c r="AC14" s="29">
        <v>23</v>
      </c>
      <c r="AD14" s="29">
        <v>24</v>
      </c>
      <c r="AE14" s="29">
        <v>25</v>
      </c>
      <c r="AF14" s="29">
        <v>26</v>
      </c>
      <c r="AG14" s="29">
        <v>27</v>
      </c>
      <c r="AH14" s="29">
        <v>28</v>
      </c>
      <c r="AI14" s="29">
        <v>29</v>
      </c>
      <c r="AJ14" s="29">
        <v>30</v>
      </c>
      <c r="AK14" s="29">
        <v>1</v>
      </c>
      <c r="AL14" s="29">
        <v>2</v>
      </c>
      <c r="AM14" s="29">
        <v>3</v>
      </c>
      <c r="AN14" s="29">
        <v>4</v>
      </c>
      <c r="AO14" s="29">
        <v>5</v>
      </c>
    </row>
    <row r="15" spans="1:41" ht="15" customHeight="1">
      <c r="A15" s="46"/>
      <c r="B15" s="45"/>
      <c r="C15" s="29" t="s">
        <v>61</v>
      </c>
      <c r="E15" s="29" t="s">
        <v>26</v>
      </c>
      <c r="F15" s="29">
        <v>61.55</v>
      </c>
      <c r="G15" s="29" t="s">
        <v>25</v>
      </c>
      <c r="H15" s="29" t="s">
        <v>24</v>
      </c>
      <c r="I15" s="29" t="s">
        <v>23</v>
      </c>
      <c r="J15" s="29" t="s">
        <v>22</v>
      </c>
      <c r="K15" s="29" t="s">
        <v>21</v>
      </c>
      <c r="L15" s="29" t="s">
        <v>20</v>
      </c>
      <c r="M15" s="29" t="s">
        <v>19</v>
      </c>
      <c r="N15" s="29" t="s">
        <v>25</v>
      </c>
      <c r="O15" s="29" t="s">
        <v>24</v>
      </c>
      <c r="P15" s="29" t="s">
        <v>23</v>
      </c>
      <c r="Q15" s="29" t="s">
        <v>22</v>
      </c>
      <c r="R15" s="29" t="s">
        <v>21</v>
      </c>
      <c r="S15" s="29" t="s">
        <v>20</v>
      </c>
      <c r="T15" s="29" t="s">
        <v>19</v>
      </c>
      <c r="U15" s="29" t="s">
        <v>25</v>
      </c>
      <c r="V15" s="29" t="s">
        <v>24</v>
      </c>
      <c r="W15" s="29" t="s">
        <v>23</v>
      </c>
      <c r="X15" s="29" t="s">
        <v>22</v>
      </c>
      <c r="Y15" s="29" t="s">
        <v>21</v>
      </c>
      <c r="Z15" s="29" t="s">
        <v>20</v>
      </c>
      <c r="AA15" s="29" t="s">
        <v>19</v>
      </c>
      <c r="AB15" s="29" t="s">
        <v>25</v>
      </c>
      <c r="AC15" s="29" t="s">
        <v>24</v>
      </c>
      <c r="AD15" s="29" t="s">
        <v>23</v>
      </c>
      <c r="AE15" s="29" t="s">
        <v>22</v>
      </c>
      <c r="AF15" s="29" t="s">
        <v>21</v>
      </c>
      <c r="AG15" s="29" t="s">
        <v>20</v>
      </c>
      <c r="AH15" s="29" t="s">
        <v>19</v>
      </c>
      <c r="AI15" s="29" t="s">
        <v>25</v>
      </c>
      <c r="AJ15" s="29" t="s">
        <v>24</v>
      </c>
      <c r="AK15" s="29" t="s">
        <v>23</v>
      </c>
      <c r="AL15" s="29" t="s">
        <v>22</v>
      </c>
      <c r="AM15" s="29" t="s">
        <v>21</v>
      </c>
      <c r="AN15" s="29" t="s">
        <v>20</v>
      </c>
      <c r="AO15" s="29" t="s">
        <v>19</v>
      </c>
    </row>
    <row r="16" spans="1:41" ht="15" customHeight="1">
      <c r="A16" s="46"/>
      <c r="B16" s="45"/>
      <c r="C16" s="29" t="s">
        <v>18</v>
      </c>
      <c r="D16" s="29">
        <v>15</v>
      </c>
      <c r="E16" s="29" t="s">
        <v>17</v>
      </c>
      <c r="F16" s="29" t="s">
        <v>47</v>
      </c>
      <c r="G16" s="29" t="s">
        <v>7</v>
      </c>
      <c r="I16" s="29">
        <v>27</v>
      </c>
      <c r="N16" s="29" t="s">
        <v>7</v>
      </c>
      <c r="O16" s="29">
        <v>107</v>
      </c>
      <c r="P16" s="29">
        <v>100</v>
      </c>
      <c r="R16" s="29">
        <v>105</v>
      </c>
      <c r="T16" s="29">
        <v>52</v>
      </c>
      <c r="U16" s="29" t="s">
        <v>7</v>
      </c>
      <c r="W16" s="29" t="s">
        <v>7</v>
      </c>
      <c r="X16" s="29">
        <v>103</v>
      </c>
      <c r="AB16" s="29" t="s">
        <v>7</v>
      </c>
      <c r="AD16" s="29">
        <v>78</v>
      </c>
      <c r="AI16" s="29" t="s">
        <v>7</v>
      </c>
      <c r="AK16" s="29" t="s">
        <v>7</v>
      </c>
    </row>
    <row r="17" spans="1:41" ht="15" customHeight="1">
      <c r="A17" s="46"/>
      <c r="B17" s="45"/>
      <c r="C17" s="29" t="s">
        <v>15</v>
      </c>
      <c r="D17" s="29">
        <v>0</v>
      </c>
      <c r="E17" s="29" t="s">
        <v>14</v>
      </c>
      <c r="F17" s="29">
        <v>222.5</v>
      </c>
      <c r="G17" s="29" t="s">
        <v>11</v>
      </c>
      <c r="H17" s="29" t="s">
        <v>10</v>
      </c>
      <c r="I17" s="29" t="s">
        <v>32</v>
      </c>
      <c r="J17" s="29" t="s">
        <v>32</v>
      </c>
      <c r="K17" s="29" t="s">
        <v>32</v>
      </c>
      <c r="L17" s="29" t="s">
        <v>45</v>
      </c>
      <c r="M17" s="29" t="s">
        <v>10</v>
      </c>
      <c r="N17" s="29" t="s">
        <v>11</v>
      </c>
      <c r="O17" s="29" t="s">
        <v>42</v>
      </c>
      <c r="P17" s="29" t="s">
        <v>41</v>
      </c>
      <c r="Q17" s="29" t="s">
        <v>10</v>
      </c>
      <c r="R17" s="29" t="s">
        <v>31</v>
      </c>
      <c r="S17" s="29" t="s">
        <v>10</v>
      </c>
      <c r="T17" s="29" t="s">
        <v>32</v>
      </c>
      <c r="U17" s="29" t="s">
        <v>32</v>
      </c>
      <c r="V17" s="29" t="s">
        <v>45</v>
      </c>
      <c r="W17" s="29" t="s">
        <v>11</v>
      </c>
      <c r="X17" s="29" t="s">
        <v>41</v>
      </c>
      <c r="Y17" s="29" t="s">
        <v>10</v>
      </c>
      <c r="Z17" s="29" t="s">
        <v>10</v>
      </c>
      <c r="AA17" s="29" t="s">
        <v>10</v>
      </c>
      <c r="AB17" s="29" t="s">
        <v>11</v>
      </c>
      <c r="AC17" s="29" t="s">
        <v>10</v>
      </c>
      <c r="AD17" s="29" t="s">
        <v>32</v>
      </c>
      <c r="AE17" s="29" t="s">
        <v>32</v>
      </c>
      <c r="AF17" s="29" t="s">
        <v>32</v>
      </c>
      <c r="AG17" s="29" t="s">
        <v>44</v>
      </c>
      <c r="AH17" s="29" t="s">
        <v>10</v>
      </c>
      <c r="AI17" s="29" t="s">
        <v>11</v>
      </c>
      <c r="AJ17" s="29" t="s">
        <v>10</v>
      </c>
      <c r="AK17" s="29" t="s">
        <v>7</v>
      </c>
    </row>
    <row r="18" spans="1:41" ht="15" customHeight="1">
      <c r="A18" s="46"/>
      <c r="B18" s="45"/>
      <c r="C18" s="29" t="s">
        <v>9</v>
      </c>
      <c r="D18" s="29">
        <v>26.2</v>
      </c>
      <c r="E18" s="29" t="s">
        <v>8</v>
      </c>
      <c r="F18" s="29">
        <v>0</v>
      </c>
      <c r="G18" s="29" t="s">
        <v>7</v>
      </c>
      <c r="I18" s="29" t="s">
        <v>7</v>
      </c>
      <c r="N18" s="29" t="s">
        <v>7</v>
      </c>
      <c r="P18" s="29" t="s">
        <v>7</v>
      </c>
      <c r="U18" s="29" t="s">
        <v>7</v>
      </c>
      <c r="W18" s="29" t="s">
        <v>7</v>
      </c>
      <c r="AB18" s="29" t="s">
        <v>7</v>
      </c>
      <c r="AD18" s="29" t="s">
        <v>7</v>
      </c>
      <c r="AI18" s="29" t="s">
        <v>7</v>
      </c>
      <c r="AK18" s="29" t="s">
        <v>7</v>
      </c>
    </row>
    <row r="19" spans="1:41" ht="15" customHeight="1">
      <c r="C19" s="29" t="s">
        <v>6</v>
      </c>
      <c r="M19" s="29" t="s">
        <v>6</v>
      </c>
      <c r="O19" s="29" t="s">
        <v>6</v>
      </c>
      <c r="P19" s="29" t="s">
        <v>6</v>
      </c>
      <c r="Q19" s="29" t="s">
        <v>6</v>
      </c>
      <c r="R19" s="29" t="s">
        <v>6</v>
      </c>
      <c r="S19" s="29" t="s">
        <v>6</v>
      </c>
      <c r="T19" s="29" t="s">
        <v>6</v>
      </c>
      <c r="V19" s="29" t="s">
        <v>6</v>
      </c>
      <c r="AD19" s="29" t="s">
        <v>6</v>
      </c>
      <c r="AE19" s="29" t="s">
        <v>6</v>
      </c>
      <c r="AF19" s="29" t="s">
        <v>6</v>
      </c>
      <c r="AG19" s="29" t="s">
        <v>6</v>
      </c>
      <c r="AI19" s="29" t="s">
        <v>6</v>
      </c>
      <c r="AJ19" s="29" t="s">
        <v>6</v>
      </c>
      <c r="AK19" s="29" t="s">
        <v>6</v>
      </c>
      <c r="AL19" s="29" t="s">
        <v>6</v>
      </c>
      <c r="AM19" s="29" t="s">
        <v>29</v>
      </c>
      <c r="AN19" s="29" t="s">
        <v>6</v>
      </c>
      <c r="AO19" s="29" t="s">
        <v>6</v>
      </c>
    </row>
    <row r="20" spans="1:41" ht="15" customHeight="1">
      <c r="A20" s="46">
        <v>4</v>
      </c>
      <c r="B20" s="45">
        <f>VLOOKUP(A20,Table1[],2,0)</f>
        <v>11052003</v>
      </c>
      <c r="C20" s="29" t="s">
        <v>3</v>
      </c>
      <c r="D20" s="29">
        <v>4</v>
      </c>
      <c r="E20" s="29" t="s">
        <v>28</v>
      </c>
      <c r="F20" s="29">
        <v>75.06</v>
      </c>
      <c r="G20" s="29">
        <v>1</v>
      </c>
      <c r="H20" s="29">
        <v>2</v>
      </c>
      <c r="I20" s="29">
        <v>3</v>
      </c>
      <c r="J20" s="29">
        <v>4</v>
      </c>
      <c r="K20" s="29">
        <v>5</v>
      </c>
      <c r="L20" s="29">
        <v>6</v>
      </c>
      <c r="M20" s="29">
        <v>7</v>
      </c>
      <c r="N20" s="29">
        <v>8</v>
      </c>
      <c r="O20" s="29">
        <v>9</v>
      </c>
      <c r="P20" s="29">
        <v>10</v>
      </c>
      <c r="Q20" s="29">
        <v>11</v>
      </c>
      <c r="R20" s="29">
        <v>12</v>
      </c>
      <c r="S20" s="29">
        <v>13</v>
      </c>
      <c r="T20" s="29">
        <v>14</v>
      </c>
      <c r="U20" s="29">
        <v>15</v>
      </c>
      <c r="V20" s="29">
        <v>16</v>
      </c>
      <c r="W20" s="29">
        <v>17</v>
      </c>
      <c r="X20" s="29">
        <v>18</v>
      </c>
      <c r="Y20" s="29">
        <v>19</v>
      </c>
      <c r="Z20" s="29">
        <v>20</v>
      </c>
      <c r="AA20" s="29">
        <v>21</v>
      </c>
      <c r="AB20" s="29">
        <v>22</v>
      </c>
      <c r="AC20" s="29">
        <v>23</v>
      </c>
      <c r="AD20" s="29">
        <v>24</v>
      </c>
      <c r="AE20" s="29">
        <v>25</v>
      </c>
      <c r="AF20" s="29">
        <v>26</v>
      </c>
      <c r="AG20" s="29">
        <v>27</v>
      </c>
      <c r="AH20" s="29">
        <v>28</v>
      </c>
      <c r="AI20" s="29">
        <v>29</v>
      </c>
      <c r="AJ20" s="29">
        <v>30</v>
      </c>
      <c r="AK20" s="29">
        <v>1</v>
      </c>
      <c r="AL20" s="29">
        <v>2</v>
      </c>
      <c r="AM20" s="29">
        <v>3</v>
      </c>
      <c r="AN20" s="29">
        <v>4</v>
      </c>
      <c r="AO20" s="29">
        <v>5</v>
      </c>
    </row>
    <row r="21" spans="1:41" ht="15" customHeight="1">
      <c r="A21" s="46"/>
      <c r="B21" s="45"/>
      <c r="C21" s="29" t="s">
        <v>61</v>
      </c>
      <c r="E21" s="29" t="s">
        <v>26</v>
      </c>
      <c r="F21" s="29">
        <v>62</v>
      </c>
      <c r="G21" s="29" t="s">
        <v>25</v>
      </c>
      <c r="H21" s="29" t="s">
        <v>24</v>
      </c>
      <c r="I21" s="29" t="s">
        <v>23</v>
      </c>
      <c r="J21" s="29" t="s">
        <v>22</v>
      </c>
      <c r="K21" s="29" t="s">
        <v>21</v>
      </c>
      <c r="L21" s="29" t="s">
        <v>20</v>
      </c>
      <c r="M21" s="29" t="s">
        <v>19</v>
      </c>
      <c r="N21" s="29" t="s">
        <v>25</v>
      </c>
      <c r="O21" s="29" t="s">
        <v>24</v>
      </c>
      <c r="P21" s="29" t="s">
        <v>23</v>
      </c>
      <c r="Q21" s="29" t="s">
        <v>22</v>
      </c>
      <c r="R21" s="29" t="s">
        <v>21</v>
      </c>
      <c r="S21" s="29" t="s">
        <v>20</v>
      </c>
      <c r="T21" s="29" t="s">
        <v>19</v>
      </c>
      <c r="U21" s="29" t="s">
        <v>25</v>
      </c>
      <c r="V21" s="29" t="s">
        <v>24</v>
      </c>
      <c r="W21" s="29" t="s">
        <v>23</v>
      </c>
      <c r="X21" s="29" t="s">
        <v>22</v>
      </c>
      <c r="Y21" s="29" t="s">
        <v>21</v>
      </c>
      <c r="Z21" s="29" t="s">
        <v>20</v>
      </c>
      <c r="AA21" s="29" t="s">
        <v>19</v>
      </c>
      <c r="AB21" s="29" t="s">
        <v>25</v>
      </c>
      <c r="AC21" s="29" t="s">
        <v>24</v>
      </c>
      <c r="AD21" s="29" t="s">
        <v>23</v>
      </c>
      <c r="AE21" s="29" t="s">
        <v>22</v>
      </c>
      <c r="AF21" s="29" t="s">
        <v>21</v>
      </c>
      <c r="AG21" s="29" t="s">
        <v>20</v>
      </c>
      <c r="AH21" s="29" t="s">
        <v>19</v>
      </c>
      <c r="AI21" s="29" t="s">
        <v>25</v>
      </c>
      <c r="AJ21" s="29" t="s">
        <v>24</v>
      </c>
      <c r="AK21" s="29" t="s">
        <v>23</v>
      </c>
      <c r="AL21" s="29" t="s">
        <v>22</v>
      </c>
      <c r="AM21" s="29" t="s">
        <v>21</v>
      </c>
      <c r="AN21" s="29" t="s">
        <v>20</v>
      </c>
      <c r="AO21" s="29" t="s">
        <v>19</v>
      </c>
    </row>
    <row r="22" spans="1:41" ht="15" customHeight="1">
      <c r="A22" s="46"/>
      <c r="B22" s="45"/>
      <c r="C22" s="29" t="s">
        <v>18</v>
      </c>
      <c r="D22" s="29">
        <v>14</v>
      </c>
      <c r="E22" s="29" t="s">
        <v>17</v>
      </c>
      <c r="F22" s="29" t="s">
        <v>50</v>
      </c>
      <c r="G22" s="29" t="s">
        <v>7</v>
      </c>
      <c r="I22" s="29" t="s">
        <v>7</v>
      </c>
      <c r="J22" s="29">
        <v>30</v>
      </c>
      <c r="N22" s="29" t="s">
        <v>7</v>
      </c>
      <c r="P22" s="29" t="s">
        <v>7</v>
      </c>
      <c r="R22" s="29">
        <v>47</v>
      </c>
      <c r="U22" s="29" t="s">
        <v>7</v>
      </c>
      <c r="W22" s="29">
        <v>99</v>
      </c>
      <c r="X22" s="29">
        <v>64</v>
      </c>
      <c r="AB22" s="29">
        <v>109</v>
      </c>
      <c r="AD22" s="29">
        <v>79</v>
      </c>
      <c r="AI22" s="29" t="s">
        <v>7</v>
      </c>
      <c r="AK22" s="29" t="s">
        <v>7</v>
      </c>
    </row>
    <row r="23" spans="1:41" ht="15" customHeight="1">
      <c r="A23" s="46"/>
      <c r="B23" s="45"/>
      <c r="C23" s="29" t="s">
        <v>15</v>
      </c>
      <c r="D23" s="29">
        <v>0</v>
      </c>
      <c r="E23" s="29" t="s">
        <v>14</v>
      </c>
      <c r="F23" s="29">
        <v>266.25</v>
      </c>
      <c r="G23" s="29" t="s">
        <v>11</v>
      </c>
      <c r="H23" s="29" t="s">
        <v>10</v>
      </c>
      <c r="I23" s="29" t="s">
        <v>11</v>
      </c>
      <c r="J23" s="29" t="s">
        <v>32</v>
      </c>
      <c r="K23" s="29" t="s">
        <v>32</v>
      </c>
      <c r="L23" s="29" t="s">
        <v>44</v>
      </c>
      <c r="M23" s="29" t="s">
        <v>10</v>
      </c>
      <c r="N23" s="29" t="s">
        <v>11</v>
      </c>
      <c r="O23" s="29" t="s">
        <v>10</v>
      </c>
      <c r="P23" s="29" t="s">
        <v>11</v>
      </c>
      <c r="Q23" s="29" t="s">
        <v>10</v>
      </c>
      <c r="R23" s="29" t="s">
        <v>32</v>
      </c>
      <c r="S23" s="29" t="s">
        <v>32</v>
      </c>
      <c r="T23" s="29" t="s">
        <v>32</v>
      </c>
      <c r="U23" s="29" t="s">
        <v>31</v>
      </c>
      <c r="V23" s="29" t="s">
        <v>10</v>
      </c>
      <c r="W23" s="29" t="s">
        <v>44</v>
      </c>
      <c r="X23" s="29" t="s">
        <v>32</v>
      </c>
      <c r="Y23" s="29" t="s">
        <v>32</v>
      </c>
      <c r="Z23" s="29" t="s">
        <v>31</v>
      </c>
      <c r="AA23" s="29" t="s">
        <v>10</v>
      </c>
      <c r="AB23" s="29" t="s">
        <v>35</v>
      </c>
      <c r="AC23" s="29" t="s">
        <v>10</v>
      </c>
      <c r="AD23" s="29" t="s">
        <v>32</v>
      </c>
      <c r="AE23" s="29" t="s">
        <v>32</v>
      </c>
      <c r="AF23" s="29" t="s">
        <v>32</v>
      </c>
      <c r="AG23" s="29" t="s">
        <v>41</v>
      </c>
      <c r="AH23" s="29" t="s">
        <v>10</v>
      </c>
      <c r="AI23" s="29" t="s">
        <v>11</v>
      </c>
      <c r="AJ23" s="29" t="s">
        <v>10</v>
      </c>
      <c r="AK23" s="29" t="s">
        <v>7</v>
      </c>
    </row>
    <row r="24" spans="1:41" ht="15" customHeight="1">
      <c r="A24" s="46"/>
      <c r="B24" s="45"/>
      <c r="C24" s="29" t="s">
        <v>9</v>
      </c>
      <c r="D24" s="29">
        <v>14.2</v>
      </c>
      <c r="E24" s="29" t="s">
        <v>8</v>
      </c>
      <c r="F24" s="29">
        <v>0</v>
      </c>
      <c r="G24" s="29" t="s">
        <v>7</v>
      </c>
      <c r="I24" s="29" t="s">
        <v>7</v>
      </c>
      <c r="N24" s="29" t="s">
        <v>7</v>
      </c>
      <c r="P24" s="29" t="s">
        <v>7</v>
      </c>
      <c r="U24" s="29" t="s">
        <v>7</v>
      </c>
      <c r="W24" s="29" t="s">
        <v>7</v>
      </c>
      <c r="AB24" s="29" t="s">
        <v>7</v>
      </c>
      <c r="AD24" s="29" t="s">
        <v>7</v>
      </c>
      <c r="AI24" s="29" t="s">
        <v>7</v>
      </c>
      <c r="AK24" s="29" t="s">
        <v>7</v>
      </c>
    </row>
    <row r="25" spans="1:41" ht="15" customHeight="1">
      <c r="C25" s="29" t="s">
        <v>6</v>
      </c>
      <c r="M25" s="29" t="s">
        <v>6</v>
      </c>
      <c r="O25" s="29" t="s">
        <v>6</v>
      </c>
      <c r="P25" s="29" t="s">
        <v>6</v>
      </c>
      <c r="Q25" s="29" t="s">
        <v>6</v>
      </c>
      <c r="R25" s="29" t="s">
        <v>6</v>
      </c>
      <c r="S25" s="29" t="s">
        <v>6</v>
      </c>
      <c r="T25" s="29" t="s">
        <v>6</v>
      </c>
      <c r="V25" s="29" t="s">
        <v>6</v>
      </c>
      <c r="AD25" s="29" t="s">
        <v>6</v>
      </c>
      <c r="AE25" s="29" t="s">
        <v>6</v>
      </c>
      <c r="AF25" s="29" t="s">
        <v>6</v>
      </c>
      <c r="AG25" s="29" t="s">
        <v>6</v>
      </c>
      <c r="AI25" s="29" t="s">
        <v>6</v>
      </c>
      <c r="AJ25" s="29" t="s">
        <v>6</v>
      </c>
      <c r="AK25" s="29" t="s">
        <v>6</v>
      </c>
      <c r="AL25" s="29" t="s">
        <v>6</v>
      </c>
      <c r="AM25" s="29" t="s">
        <v>29</v>
      </c>
      <c r="AN25" s="29" t="s">
        <v>6</v>
      </c>
      <c r="AO25" s="29" t="s">
        <v>6</v>
      </c>
    </row>
    <row r="26" spans="1:41" ht="15" customHeight="1">
      <c r="A26" s="46">
        <v>5</v>
      </c>
      <c r="B26" s="45">
        <f>VLOOKUP(A26,Table1[],2,0)</f>
        <v>11051107</v>
      </c>
      <c r="C26" s="29" t="s">
        <v>3</v>
      </c>
      <c r="D26" s="29">
        <v>5</v>
      </c>
      <c r="E26" s="29" t="s">
        <v>28</v>
      </c>
      <c r="F26" s="29">
        <v>75.41</v>
      </c>
      <c r="G26" s="29">
        <v>1</v>
      </c>
      <c r="H26" s="29">
        <v>2</v>
      </c>
      <c r="I26" s="29">
        <v>3</v>
      </c>
      <c r="J26" s="29">
        <v>4</v>
      </c>
      <c r="K26" s="29">
        <v>5</v>
      </c>
      <c r="L26" s="29">
        <v>6</v>
      </c>
      <c r="M26" s="29">
        <v>7</v>
      </c>
      <c r="N26" s="29">
        <v>8</v>
      </c>
      <c r="O26" s="29">
        <v>9</v>
      </c>
      <c r="P26" s="29">
        <v>10</v>
      </c>
      <c r="Q26" s="29">
        <v>11</v>
      </c>
      <c r="R26" s="29">
        <v>12</v>
      </c>
      <c r="S26" s="29">
        <v>13</v>
      </c>
      <c r="T26" s="29">
        <v>14</v>
      </c>
      <c r="U26" s="29">
        <v>15</v>
      </c>
      <c r="V26" s="29">
        <v>16</v>
      </c>
      <c r="W26" s="29">
        <v>17</v>
      </c>
      <c r="X26" s="29">
        <v>18</v>
      </c>
      <c r="Y26" s="29">
        <v>19</v>
      </c>
      <c r="Z26" s="29">
        <v>20</v>
      </c>
      <c r="AA26" s="29">
        <v>21</v>
      </c>
      <c r="AB26" s="29">
        <v>22</v>
      </c>
      <c r="AC26" s="29">
        <v>23</v>
      </c>
      <c r="AD26" s="29">
        <v>24</v>
      </c>
      <c r="AE26" s="29">
        <v>25</v>
      </c>
      <c r="AF26" s="29">
        <v>26</v>
      </c>
      <c r="AG26" s="29">
        <v>27</v>
      </c>
      <c r="AH26" s="29">
        <v>28</v>
      </c>
      <c r="AI26" s="29">
        <v>29</v>
      </c>
      <c r="AJ26" s="29">
        <v>30</v>
      </c>
      <c r="AK26" s="29">
        <v>1</v>
      </c>
      <c r="AL26" s="29">
        <v>2</v>
      </c>
      <c r="AM26" s="29">
        <v>3</v>
      </c>
      <c r="AN26" s="29">
        <v>4</v>
      </c>
      <c r="AO26" s="29">
        <v>5</v>
      </c>
    </row>
    <row r="27" spans="1:41" ht="15" customHeight="1">
      <c r="A27" s="46"/>
      <c r="B27" s="45"/>
      <c r="C27" s="29" t="s">
        <v>61</v>
      </c>
      <c r="E27" s="29" t="s">
        <v>26</v>
      </c>
      <c r="F27" s="29">
        <v>61.5</v>
      </c>
      <c r="G27" s="29" t="s">
        <v>25</v>
      </c>
      <c r="H27" s="29" t="s">
        <v>24</v>
      </c>
      <c r="I27" s="29" t="s">
        <v>23</v>
      </c>
      <c r="J27" s="29" t="s">
        <v>22</v>
      </c>
      <c r="K27" s="29" t="s">
        <v>21</v>
      </c>
      <c r="L27" s="29" t="s">
        <v>20</v>
      </c>
      <c r="M27" s="29" t="s">
        <v>19</v>
      </c>
      <c r="N27" s="29" t="s">
        <v>25</v>
      </c>
      <c r="O27" s="29" t="s">
        <v>24</v>
      </c>
      <c r="P27" s="29" t="s">
        <v>23</v>
      </c>
      <c r="Q27" s="29" t="s">
        <v>22</v>
      </c>
      <c r="R27" s="29" t="s">
        <v>21</v>
      </c>
      <c r="S27" s="29" t="s">
        <v>20</v>
      </c>
      <c r="T27" s="29" t="s">
        <v>19</v>
      </c>
      <c r="U27" s="29" t="s">
        <v>25</v>
      </c>
      <c r="V27" s="29" t="s">
        <v>24</v>
      </c>
      <c r="W27" s="29" t="s">
        <v>23</v>
      </c>
      <c r="X27" s="29" t="s">
        <v>22</v>
      </c>
      <c r="Y27" s="29" t="s">
        <v>21</v>
      </c>
      <c r="Z27" s="29" t="s">
        <v>20</v>
      </c>
      <c r="AA27" s="29" t="s">
        <v>19</v>
      </c>
      <c r="AB27" s="29" t="s">
        <v>25</v>
      </c>
      <c r="AC27" s="29" t="s">
        <v>24</v>
      </c>
      <c r="AD27" s="29" t="s">
        <v>23</v>
      </c>
      <c r="AE27" s="29" t="s">
        <v>22</v>
      </c>
      <c r="AF27" s="29" t="s">
        <v>21</v>
      </c>
      <c r="AG27" s="29" t="s">
        <v>20</v>
      </c>
      <c r="AH27" s="29" t="s">
        <v>19</v>
      </c>
      <c r="AI27" s="29" t="s">
        <v>25</v>
      </c>
      <c r="AJ27" s="29" t="s">
        <v>24</v>
      </c>
      <c r="AK27" s="29" t="s">
        <v>23</v>
      </c>
      <c r="AL27" s="29" t="s">
        <v>22</v>
      </c>
      <c r="AM27" s="29" t="s">
        <v>21</v>
      </c>
      <c r="AN27" s="29" t="s">
        <v>20</v>
      </c>
      <c r="AO27" s="29" t="s">
        <v>19</v>
      </c>
    </row>
    <row r="28" spans="1:41" ht="15" customHeight="1">
      <c r="A28" s="46"/>
      <c r="B28" s="45"/>
      <c r="C28" s="29" t="s">
        <v>18</v>
      </c>
      <c r="D28" s="29">
        <v>15</v>
      </c>
      <c r="E28" s="29" t="s">
        <v>17</v>
      </c>
      <c r="F28" s="29" t="s">
        <v>47</v>
      </c>
      <c r="G28" s="29" t="s">
        <v>7</v>
      </c>
      <c r="I28" s="29" t="s">
        <v>7</v>
      </c>
      <c r="K28" s="29">
        <v>104</v>
      </c>
      <c r="M28" s="29">
        <v>36</v>
      </c>
      <c r="N28" s="29" t="s">
        <v>7</v>
      </c>
      <c r="P28" s="29" t="s">
        <v>7</v>
      </c>
      <c r="U28" s="29">
        <v>96</v>
      </c>
      <c r="V28" s="29">
        <v>4</v>
      </c>
      <c r="W28" s="29" t="s">
        <v>7</v>
      </c>
      <c r="AA28" s="29">
        <v>106</v>
      </c>
      <c r="AB28" s="29">
        <v>74</v>
      </c>
      <c r="AD28" s="29" t="s">
        <v>7</v>
      </c>
      <c r="AF28" s="29">
        <v>83</v>
      </c>
      <c r="AI28" s="29" t="s">
        <v>7</v>
      </c>
      <c r="AK28" s="29" t="s">
        <v>7</v>
      </c>
    </row>
    <row r="29" spans="1:41" ht="15" customHeight="1">
      <c r="A29" s="46"/>
      <c r="B29" s="45"/>
      <c r="C29" s="29" t="s">
        <v>15</v>
      </c>
      <c r="D29" s="29">
        <v>0</v>
      </c>
      <c r="E29" s="29" t="s">
        <v>14</v>
      </c>
      <c r="F29" s="29">
        <v>225.25</v>
      </c>
      <c r="G29" s="29" t="s">
        <v>11</v>
      </c>
      <c r="H29" s="29" t="s">
        <v>10</v>
      </c>
      <c r="I29" s="29" t="s">
        <v>11</v>
      </c>
      <c r="J29" s="29" t="s">
        <v>10</v>
      </c>
      <c r="K29" s="29" t="s">
        <v>48</v>
      </c>
      <c r="L29" s="29" t="s">
        <v>10</v>
      </c>
      <c r="M29" s="29" t="s">
        <v>32</v>
      </c>
      <c r="N29" s="29" t="s">
        <v>32</v>
      </c>
      <c r="O29" s="29" t="s">
        <v>34</v>
      </c>
      <c r="P29" s="29" t="s">
        <v>11</v>
      </c>
      <c r="Q29" s="29" t="s">
        <v>10</v>
      </c>
      <c r="R29" s="29" t="s">
        <v>10</v>
      </c>
      <c r="S29" s="29" t="s">
        <v>10</v>
      </c>
      <c r="T29" s="29" t="s">
        <v>10</v>
      </c>
      <c r="U29" s="29" t="s">
        <v>44</v>
      </c>
      <c r="V29" s="29" t="s">
        <v>32</v>
      </c>
      <c r="W29" s="29" t="s">
        <v>34</v>
      </c>
      <c r="X29" s="29" t="s">
        <v>32</v>
      </c>
      <c r="Y29" s="29" t="s">
        <v>41</v>
      </c>
      <c r="Z29" s="29" t="s">
        <v>10</v>
      </c>
      <c r="AA29" s="29" t="s">
        <v>52</v>
      </c>
      <c r="AB29" s="29" t="s">
        <v>32</v>
      </c>
      <c r="AC29" s="29" t="s">
        <v>34</v>
      </c>
      <c r="AD29" s="29" t="s">
        <v>11</v>
      </c>
      <c r="AE29" s="29" t="s">
        <v>10</v>
      </c>
      <c r="AF29" s="29" t="s">
        <v>32</v>
      </c>
      <c r="AG29" s="29" t="s">
        <v>32</v>
      </c>
      <c r="AH29" s="29" t="s">
        <v>45</v>
      </c>
      <c r="AI29" s="29" t="s">
        <v>11</v>
      </c>
      <c r="AJ29" s="29" t="s">
        <v>10</v>
      </c>
      <c r="AK29" s="29" t="s">
        <v>7</v>
      </c>
    </row>
    <row r="30" spans="1:41" ht="15" customHeight="1">
      <c r="A30" s="46"/>
      <c r="B30" s="45"/>
      <c r="C30" s="29" t="s">
        <v>9</v>
      </c>
      <c r="D30" s="29">
        <v>19.5</v>
      </c>
      <c r="E30" s="29" t="s">
        <v>8</v>
      </c>
      <c r="F30" s="29">
        <v>0</v>
      </c>
      <c r="G30" s="29" t="s">
        <v>7</v>
      </c>
      <c r="I30" s="29" t="s">
        <v>7</v>
      </c>
      <c r="N30" s="29" t="s">
        <v>7</v>
      </c>
      <c r="P30" s="29" t="s">
        <v>7</v>
      </c>
      <c r="U30" s="29" t="s">
        <v>7</v>
      </c>
      <c r="W30" s="29" t="s">
        <v>7</v>
      </c>
      <c r="AB30" s="29" t="s">
        <v>7</v>
      </c>
      <c r="AD30" s="29" t="s">
        <v>7</v>
      </c>
      <c r="AI30" s="29" t="s">
        <v>7</v>
      </c>
      <c r="AK30" s="29" t="s">
        <v>7</v>
      </c>
    </row>
    <row r="31" spans="1:41" ht="15" customHeight="1">
      <c r="C31" s="29" t="s">
        <v>6</v>
      </c>
      <c r="M31" s="29" t="s">
        <v>6</v>
      </c>
      <c r="O31" s="29" t="s">
        <v>6</v>
      </c>
      <c r="P31" s="29" t="s">
        <v>6</v>
      </c>
      <c r="Q31" s="29" t="s">
        <v>6</v>
      </c>
      <c r="R31" s="29" t="s">
        <v>6</v>
      </c>
      <c r="S31" s="29" t="s">
        <v>6</v>
      </c>
      <c r="T31" s="29" t="s">
        <v>6</v>
      </c>
      <c r="V31" s="29" t="s">
        <v>6</v>
      </c>
      <c r="AD31" s="29" t="s">
        <v>6</v>
      </c>
      <c r="AE31" s="29" t="s">
        <v>6</v>
      </c>
      <c r="AF31" s="29" t="s">
        <v>6</v>
      </c>
      <c r="AG31" s="29" t="s">
        <v>6</v>
      </c>
      <c r="AI31" s="29" t="s">
        <v>6</v>
      </c>
      <c r="AJ31" s="29" t="s">
        <v>6</v>
      </c>
      <c r="AK31" s="29" t="s">
        <v>6</v>
      </c>
      <c r="AL31" s="29" t="s">
        <v>6</v>
      </c>
      <c r="AM31" s="29" t="s">
        <v>29</v>
      </c>
      <c r="AN31" s="29" t="s">
        <v>6</v>
      </c>
      <c r="AO31" s="29" t="s">
        <v>6</v>
      </c>
    </row>
    <row r="32" spans="1:41" ht="15" customHeight="1">
      <c r="A32" s="46">
        <v>6</v>
      </c>
      <c r="B32" s="45">
        <f>VLOOKUP(A32,Table1[],2,0)</f>
        <v>11052093</v>
      </c>
      <c r="C32" s="29" t="s">
        <v>3</v>
      </c>
      <c r="D32" s="29">
        <v>6</v>
      </c>
      <c r="E32" s="29" t="s">
        <v>28</v>
      </c>
      <c r="F32" s="29">
        <v>75.47</v>
      </c>
      <c r="G32" s="29">
        <v>1</v>
      </c>
      <c r="H32" s="29">
        <v>2</v>
      </c>
      <c r="I32" s="29">
        <v>3</v>
      </c>
      <c r="J32" s="29">
        <v>4</v>
      </c>
      <c r="K32" s="29">
        <v>5</v>
      </c>
      <c r="L32" s="29">
        <v>6</v>
      </c>
      <c r="M32" s="29">
        <v>7</v>
      </c>
      <c r="N32" s="29">
        <v>8</v>
      </c>
      <c r="O32" s="29">
        <v>9</v>
      </c>
      <c r="P32" s="29">
        <v>10</v>
      </c>
      <c r="Q32" s="29">
        <v>11</v>
      </c>
      <c r="R32" s="29">
        <v>12</v>
      </c>
      <c r="S32" s="29">
        <v>13</v>
      </c>
      <c r="T32" s="29">
        <v>14</v>
      </c>
      <c r="U32" s="29">
        <v>15</v>
      </c>
      <c r="V32" s="29">
        <v>16</v>
      </c>
      <c r="W32" s="29">
        <v>17</v>
      </c>
      <c r="X32" s="29">
        <v>18</v>
      </c>
      <c r="Y32" s="29">
        <v>19</v>
      </c>
      <c r="Z32" s="29">
        <v>20</v>
      </c>
      <c r="AA32" s="29">
        <v>21</v>
      </c>
      <c r="AB32" s="29">
        <v>22</v>
      </c>
      <c r="AC32" s="29">
        <v>23</v>
      </c>
      <c r="AD32" s="29">
        <v>24</v>
      </c>
      <c r="AE32" s="29">
        <v>25</v>
      </c>
      <c r="AF32" s="29">
        <v>26</v>
      </c>
      <c r="AG32" s="29">
        <v>27</v>
      </c>
      <c r="AH32" s="29">
        <v>28</v>
      </c>
      <c r="AI32" s="29">
        <v>29</v>
      </c>
      <c r="AJ32" s="29">
        <v>30</v>
      </c>
      <c r="AK32" s="29">
        <v>1</v>
      </c>
      <c r="AL32" s="29">
        <v>2</v>
      </c>
      <c r="AM32" s="29">
        <v>3</v>
      </c>
      <c r="AN32" s="29">
        <v>4</v>
      </c>
      <c r="AO32" s="29">
        <v>5</v>
      </c>
    </row>
    <row r="33" spans="1:41" ht="15" customHeight="1">
      <c r="A33" s="46"/>
      <c r="B33" s="45"/>
      <c r="C33" s="29" t="s">
        <v>61</v>
      </c>
      <c r="E33" s="29" t="s">
        <v>26</v>
      </c>
      <c r="F33" s="29">
        <v>65.45</v>
      </c>
      <c r="G33" s="29" t="s">
        <v>25</v>
      </c>
      <c r="H33" s="29" t="s">
        <v>24</v>
      </c>
      <c r="I33" s="29" t="s">
        <v>23</v>
      </c>
      <c r="J33" s="29" t="s">
        <v>22</v>
      </c>
      <c r="K33" s="29" t="s">
        <v>21</v>
      </c>
      <c r="L33" s="29" t="s">
        <v>20</v>
      </c>
      <c r="M33" s="29" t="s">
        <v>19</v>
      </c>
      <c r="N33" s="29" t="s">
        <v>25</v>
      </c>
      <c r="O33" s="29" t="s">
        <v>24</v>
      </c>
      <c r="P33" s="29" t="s">
        <v>23</v>
      </c>
      <c r="Q33" s="29" t="s">
        <v>22</v>
      </c>
      <c r="R33" s="29" t="s">
        <v>21</v>
      </c>
      <c r="S33" s="29" t="s">
        <v>20</v>
      </c>
      <c r="T33" s="29" t="s">
        <v>19</v>
      </c>
      <c r="U33" s="29" t="s">
        <v>25</v>
      </c>
      <c r="V33" s="29" t="s">
        <v>24</v>
      </c>
      <c r="W33" s="29" t="s">
        <v>23</v>
      </c>
      <c r="X33" s="29" t="s">
        <v>22</v>
      </c>
      <c r="Y33" s="29" t="s">
        <v>21</v>
      </c>
      <c r="Z33" s="29" t="s">
        <v>20</v>
      </c>
      <c r="AA33" s="29" t="s">
        <v>19</v>
      </c>
      <c r="AB33" s="29" t="s">
        <v>25</v>
      </c>
      <c r="AC33" s="29" t="s">
        <v>24</v>
      </c>
      <c r="AD33" s="29" t="s">
        <v>23</v>
      </c>
      <c r="AE33" s="29" t="s">
        <v>22</v>
      </c>
      <c r="AF33" s="29" t="s">
        <v>21</v>
      </c>
      <c r="AG33" s="29" t="s">
        <v>20</v>
      </c>
      <c r="AH33" s="29" t="s">
        <v>19</v>
      </c>
      <c r="AI33" s="29" t="s">
        <v>25</v>
      </c>
      <c r="AJ33" s="29" t="s">
        <v>24</v>
      </c>
      <c r="AK33" s="29" t="s">
        <v>23</v>
      </c>
      <c r="AL33" s="29" t="s">
        <v>22</v>
      </c>
      <c r="AM33" s="29" t="s">
        <v>21</v>
      </c>
      <c r="AN33" s="29" t="s">
        <v>20</v>
      </c>
      <c r="AO33" s="29" t="s">
        <v>19</v>
      </c>
    </row>
    <row r="34" spans="1:41" ht="15" customHeight="1">
      <c r="A34" s="46"/>
      <c r="B34" s="45"/>
      <c r="C34" s="29" t="s">
        <v>18</v>
      </c>
      <c r="D34" s="29">
        <v>15</v>
      </c>
      <c r="E34" s="29" t="s">
        <v>17</v>
      </c>
      <c r="F34" s="29" t="s">
        <v>47</v>
      </c>
      <c r="G34" s="29" t="s">
        <v>7</v>
      </c>
      <c r="I34" s="29" t="s">
        <v>7</v>
      </c>
      <c r="M34" s="29">
        <v>37</v>
      </c>
      <c r="N34" s="29" t="s">
        <v>7</v>
      </c>
      <c r="P34" s="29" t="s">
        <v>7</v>
      </c>
      <c r="R34" s="29">
        <v>13</v>
      </c>
      <c r="U34" s="29" t="s">
        <v>7</v>
      </c>
      <c r="W34" s="29">
        <v>100</v>
      </c>
      <c r="Y34" s="29">
        <v>67</v>
      </c>
      <c r="AB34" s="29" t="s">
        <v>7</v>
      </c>
      <c r="AD34" s="29">
        <v>98</v>
      </c>
      <c r="AG34" s="29">
        <v>85</v>
      </c>
      <c r="AI34" s="29" t="s">
        <v>7</v>
      </c>
      <c r="AK34" s="29" t="s">
        <v>7</v>
      </c>
    </row>
    <row r="35" spans="1:41" ht="15" customHeight="1">
      <c r="A35" s="46"/>
      <c r="B35" s="45"/>
      <c r="C35" s="29" t="s">
        <v>15</v>
      </c>
      <c r="D35" s="29">
        <v>0</v>
      </c>
      <c r="E35" s="29" t="s">
        <v>14</v>
      </c>
      <c r="F35" s="29">
        <v>265.10000000000002</v>
      </c>
      <c r="G35" s="29" t="s">
        <v>11</v>
      </c>
      <c r="H35" s="29" t="s">
        <v>10</v>
      </c>
      <c r="I35" s="29" t="s">
        <v>11</v>
      </c>
      <c r="J35" s="29" t="s">
        <v>10</v>
      </c>
      <c r="K35" s="29" t="s">
        <v>10</v>
      </c>
      <c r="L35" s="29" t="s">
        <v>10</v>
      </c>
      <c r="M35" s="29" t="s">
        <v>32</v>
      </c>
      <c r="N35" s="29" t="s">
        <v>32</v>
      </c>
      <c r="O35" s="29" t="s">
        <v>45</v>
      </c>
      <c r="P35" s="29" t="s">
        <v>11</v>
      </c>
      <c r="Q35" s="29" t="s">
        <v>10</v>
      </c>
      <c r="R35" s="29" t="s">
        <v>31</v>
      </c>
      <c r="S35" s="29" t="s">
        <v>32</v>
      </c>
      <c r="T35" s="29" t="s">
        <v>10</v>
      </c>
      <c r="U35" s="29" t="s">
        <v>11</v>
      </c>
      <c r="V35" s="29" t="s">
        <v>10</v>
      </c>
      <c r="W35" s="29" t="s">
        <v>41</v>
      </c>
      <c r="X35" s="29" t="s">
        <v>10</v>
      </c>
      <c r="Y35" s="29" t="s">
        <v>32</v>
      </c>
      <c r="Z35" s="29" t="s">
        <v>32</v>
      </c>
      <c r="AA35" s="29" t="s">
        <v>32</v>
      </c>
      <c r="AB35" s="29" t="s">
        <v>40</v>
      </c>
      <c r="AC35" s="29" t="s">
        <v>10</v>
      </c>
      <c r="AD35" s="29" t="s">
        <v>35</v>
      </c>
      <c r="AE35" s="29" t="s">
        <v>10</v>
      </c>
      <c r="AF35" s="29" t="s">
        <v>10</v>
      </c>
      <c r="AG35" s="29" t="s">
        <v>32</v>
      </c>
      <c r="AH35" s="29" t="s">
        <v>32</v>
      </c>
      <c r="AI35" s="29" t="s">
        <v>32</v>
      </c>
      <c r="AJ35" s="29" t="s">
        <v>44</v>
      </c>
      <c r="AK35" s="29" t="s">
        <v>7</v>
      </c>
    </row>
    <row r="36" spans="1:41" ht="15" customHeight="1">
      <c r="A36" s="46"/>
      <c r="B36" s="45"/>
      <c r="C36" s="29" t="s">
        <v>9</v>
      </c>
      <c r="D36" s="29">
        <v>16.5</v>
      </c>
      <c r="E36" s="29" t="s">
        <v>8</v>
      </c>
      <c r="F36" s="29">
        <v>0</v>
      </c>
      <c r="G36" s="29" t="s">
        <v>7</v>
      </c>
      <c r="I36" s="29" t="s">
        <v>7</v>
      </c>
      <c r="N36" s="29" t="s">
        <v>7</v>
      </c>
      <c r="P36" s="29" t="s">
        <v>7</v>
      </c>
      <c r="U36" s="29" t="s">
        <v>7</v>
      </c>
      <c r="W36" s="29" t="s">
        <v>7</v>
      </c>
      <c r="AB36" s="29" t="s">
        <v>7</v>
      </c>
      <c r="AD36" s="29" t="s">
        <v>7</v>
      </c>
      <c r="AI36" s="29" t="s">
        <v>7</v>
      </c>
      <c r="AK36" s="29" t="s">
        <v>7</v>
      </c>
    </row>
    <row r="37" spans="1:41" ht="15" customHeight="1">
      <c r="C37" s="29" t="s">
        <v>6</v>
      </c>
      <c r="M37" s="29" t="s">
        <v>6</v>
      </c>
      <c r="O37" s="29" t="s">
        <v>6</v>
      </c>
      <c r="P37" s="29" t="s">
        <v>6</v>
      </c>
      <c r="Q37" s="29" t="s">
        <v>6</v>
      </c>
      <c r="R37" s="29" t="s">
        <v>6</v>
      </c>
      <c r="S37" s="29" t="s">
        <v>6</v>
      </c>
      <c r="T37" s="29" t="s">
        <v>6</v>
      </c>
      <c r="V37" s="29" t="s">
        <v>6</v>
      </c>
      <c r="AD37" s="29" t="s">
        <v>6</v>
      </c>
      <c r="AE37" s="29" t="s">
        <v>6</v>
      </c>
      <c r="AF37" s="29" t="s">
        <v>6</v>
      </c>
      <c r="AG37" s="29" t="s">
        <v>6</v>
      </c>
      <c r="AI37" s="29" t="s">
        <v>6</v>
      </c>
      <c r="AJ37" s="29" t="s">
        <v>6</v>
      </c>
      <c r="AK37" s="29" t="s">
        <v>6</v>
      </c>
      <c r="AL37" s="29" t="s">
        <v>6</v>
      </c>
      <c r="AM37" s="29" t="s">
        <v>29</v>
      </c>
      <c r="AN37" s="29" t="s">
        <v>6</v>
      </c>
      <c r="AO37" s="29" t="s">
        <v>6</v>
      </c>
    </row>
    <row r="38" spans="1:41" ht="15" customHeight="1">
      <c r="A38" s="46">
        <v>7</v>
      </c>
      <c r="B38" s="45">
        <f>VLOOKUP(A38,Table1[],2,0)</f>
        <v>11052153</v>
      </c>
      <c r="C38" s="29" t="s">
        <v>3</v>
      </c>
      <c r="D38" s="29">
        <v>7</v>
      </c>
      <c r="E38" s="29" t="s">
        <v>28</v>
      </c>
      <c r="F38" s="29">
        <v>77.38</v>
      </c>
      <c r="G38" s="29">
        <v>1</v>
      </c>
      <c r="H38" s="29">
        <v>2</v>
      </c>
      <c r="I38" s="29">
        <v>3</v>
      </c>
      <c r="J38" s="29">
        <v>4</v>
      </c>
      <c r="K38" s="29">
        <v>5</v>
      </c>
      <c r="L38" s="29">
        <v>6</v>
      </c>
      <c r="M38" s="29">
        <v>7</v>
      </c>
      <c r="N38" s="29">
        <v>8</v>
      </c>
      <c r="O38" s="29">
        <v>9</v>
      </c>
      <c r="P38" s="29">
        <v>10</v>
      </c>
      <c r="Q38" s="29">
        <v>11</v>
      </c>
      <c r="R38" s="29">
        <v>12</v>
      </c>
      <c r="S38" s="29">
        <v>13</v>
      </c>
      <c r="T38" s="29">
        <v>14</v>
      </c>
      <c r="U38" s="29">
        <v>15</v>
      </c>
      <c r="V38" s="29">
        <v>16</v>
      </c>
      <c r="W38" s="29">
        <v>17</v>
      </c>
      <c r="X38" s="29">
        <v>18</v>
      </c>
      <c r="Y38" s="29">
        <v>19</v>
      </c>
      <c r="Z38" s="29">
        <v>20</v>
      </c>
      <c r="AA38" s="29">
        <v>21</v>
      </c>
      <c r="AB38" s="29">
        <v>22</v>
      </c>
      <c r="AC38" s="29">
        <v>23</v>
      </c>
      <c r="AD38" s="29">
        <v>24</v>
      </c>
      <c r="AE38" s="29">
        <v>25</v>
      </c>
      <c r="AF38" s="29">
        <v>26</v>
      </c>
      <c r="AG38" s="29">
        <v>27</v>
      </c>
      <c r="AH38" s="29">
        <v>28</v>
      </c>
      <c r="AI38" s="29">
        <v>29</v>
      </c>
      <c r="AJ38" s="29">
        <v>30</v>
      </c>
      <c r="AK38" s="29">
        <v>1</v>
      </c>
      <c r="AL38" s="29">
        <v>2</v>
      </c>
      <c r="AM38" s="29">
        <v>3</v>
      </c>
      <c r="AN38" s="29">
        <v>4</v>
      </c>
      <c r="AO38" s="29">
        <v>5</v>
      </c>
    </row>
    <row r="39" spans="1:41" ht="15" customHeight="1">
      <c r="A39" s="46"/>
      <c r="B39" s="45"/>
      <c r="C39" s="29" t="s">
        <v>68</v>
      </c>
      <c r="E39" s="29" t="s">
        <v>26</v>
      </c>
      <c r="F39" s="29">
        <v>59.05</v>
      </c>
      <c r="G39" s="29" t="s">
        <v>25</v>
      </c>
      <c r="H39" s="29" t="s">
        <v>24</v>
      </c>
      <c r="I39" s="29" t="s">
        <v>23</v>
      </c>
      <c r="J39" s="29" t="s">
        <v>22</v>
      </c>
      <c r="K39" s="29" t="s">
        <v>21</v>
      </c>
      <c r="L39" s="29" t="s">
        <v>20</v>
      </c>
      <c r="M39" s="29" t="s">
        <v>19</v>
      </c>
      <c r="N39" s="29" t="s">
        <v>25</v>
      </c>
      <c r="O39" s="29" t="s">
        <v>24</v>
      </c>
      <c r="P39" s="29" t="s">
        <v>23</v>
      </c>
      <c r="Q39" s="29" t="s">
        <v>22</v>
      </c>
      <c r="R39" s="29" t="s">
        <v>21</v>
      </c>
      <c r="S39" s="29" t="s">
        <v>20</v>
      </c>
      <c r="T39" s="29" t="s">
        <v>19</v>
      </c>
      <c r="U39" s="29" t="s">
        <v>25</v>
      </c>
      <c r="V39" s="29" t="s">
        <v>24</v>
      </c>
      <c r="W39" s="29" t="s">
        <v>23</v>
      </c>
      <c r="X39" s="29" t="s">
        <v>22</v>
      </c>
      <c r="Y39" s="29" t="s">
        <v>21</v>
      </c>
      <c r="Z39" s="29" t="s">
        <v>20</v>
      </c>
      <c r="AA39" s="29" t="s">
        <v>19</v>
      </c>
      <c r="AB39" s="29" t="s">
        <v>25</v>
      </c>
      <c r="AC39" s="29" t="s">
        <v>24</v>
      </c>
      <c r="AD39" s="29" t="s">
        <v>23</v>
      </c>
      <c r="AE39" s="29" t="s">
        <v>22</v>
      </c>
      <c r="AF39" s="29" t="s">
        <v>21</v>
      </c>
      <c r="AG39" s="29" t="s">
        <v>20</v>
      </c>
      <c r="AH39" s="29" t="s">
        <v>19</v>
      </c>
      <c r="AI39" s="29" t="s">
        <v>25</v>
      </c>
      <c r="AJ39" s="29" t="s">
        <v>24</v>
      </c>
      <c r="AK39" s="29" t="s">
        <v>23</v>
      </c>
      <c r="AL39" s="29" t="s">
        <v>22</v>
      </c>
      <c r="AM39" s="29" t="s">
        <v>21</v>
      </c>
      <c r="AN39" s="29" t="s">
        <v>20</v>
      </c>
      <c r="AO39" s="29" t="s">
        <v>19</v>
      </c>
    </row>
    <row r="40" spans="1:41" ht="15" customHeight="1">
      <c r="A40" s="46"/>
      <c r="B40" s="45"/>
      <c r="C40" s="29" t="s">
        <v>18</v>
      </c>
      <c r="D40" s="29">
        <v>15</v>
      </c>
      <c r="E40" s="29" t="s">
        <v>17</v>
      </c>
      <c r="F40" s="29" t="s">
        <v>47</v>
      </c>
      <c r="G40" s="29">
        <v>21</v>
      </c>
      <c r="I40" s="29" t="s">
        <v>7</v>
      </c>
      <c r="M40" s="29">
        <v>38</v>
      </c>
      <c r="N40" s="29" t="s">
        <v>7</v>
      </c>
      <c r="P40" s="29" t="s">
        <v>7</v>
      </c>
      <c r="U40" s="29">
        <v>56</v>
      </c>
      <c r="W40" s="29" t="s">
        <v>7</v>
      </c>
      <c r="AB40" s="29">
        <v>110</v>
      </c>
      <c r="AD40" s="29">
        <v>242424</v>
      </c>
      <c r="AF40" s="29">
        <v>81</v>
      </c>
      <c r="AI40" s="29" t="s">
        <v>7</v>
      </c>
      <c r="AK40" s="29" t="s">
        <v>7</v>
      </c>
    </row>
    <row r="41" spans="1:41" ht="15" customHeight="1">
      <c r="A41" s="46"/>
      <c r="B41" s="45"/>
      <c r="C41" s="29" t="s">
        <v>15</v>
      </c>
      <c r="D41" s="29">
        <v>0</v>
      </c>
      <c r="E41" s="29" t="s">
        <v>14</v>
      </c>
      <c r="F41" s="29">
        <v>228.55</v>
      </c>
      <c r="G41" s="29" t="s">
        <v>32</v>
      </c>
      <c r="H41" s="29" t="s">
        <v>34</v>
      </c>
      <c r="I41" s="29" t="s">
        <v>11</v>
      </c>
      <c r="J41" s="29" t="s">
        <v>10</v>
      </c>
      <c r="K41" s="29" t="s">
        <v>10</v>
      </c>
      <c r="L41" s="29" t="s">
        <v>10</v>
      </c>
      <c r="M41" s="29" t="s">
        <v>32</v>
      </c>
      <c r="N41" s="29" t="s">
        <v>32</v>
      </c>
      <c r="O41" s="29" t="s">
        <v>44</v>
      </c>
      <c r="P41" s="29" t="s">
        <v>11</v>
      </c>
      <c r="Q41" s="29" t="s">
        <v>10</v>
      </c>
      <c r="R41" s="29" t="s">
        <v>10</v>
      </c>
      <c r="S41" s="29" t="s">
        <v>10</v>
      </c>
      <c r="T41" s="29" t="s">
        <v>10</v>
      </c>
      <c r="U41" s="29" t="s">
        <v>32</v>
      </c>
      <c r="V41" s="29" t="s">
        <v>32</v>
      </c>
      <c r="W41" s="29" t="s">
        <v>45</v>
      </c>
      <c r="X41" s="29" t="s">
        <v>10</v>
      </c>
      <c r="Y41" s="29" t="s">
        <v>10</v>
      </c>
      <c r="Z41" s="29" t="s">
        <v>49</v>
      </c>
      <c r="AA41" s="29" t="s">
        <v>10</v>
      </c>
      <c r="AB41" s="29" t="s">
        <v>63</v>
      </c>
      <c r="AC41" s="29" t="s">
        <v>10</v>
      </c>
      <c r="AD41" s="29" t="s">
        <v>41</v>
      </c>
      <c r="AE41" s="29" t="s">
        <v>10</v>
      </c>
      <c r="AF41" s="29" t="s">
        <v>32</v>
      </c>
      <c r="AG41" s="29" t="s">
        <v>32</v>
      </c>
      <c r="AH41" s="29" t="s">
        <v>32</v>
      </c>
      <c r="AI41" s="29" t="s">
        <v>41</v>
      </c>
      <c r="AJ41" s="29" t="s">
        <v>10</v>
      </c>
      <c r="AK41" s="29" t="s">
        <v>7</v>
      </c>
    </row>
    <row r="42" spans="1:41" ht="15" customHeight="1">
      <c r="A42" s="46"/>
      <c r="B42" s="45"/>
      <c r="C42" s="29" t="s">
        <v>9</v>
      </c>
      <c r="D42" s="29">
        <v>20.399999999999999</v>
      </c>
      <c r="E42" s="29" t="s">
        <v>8</v>
      </c>
      <c r="F42" s="29">
        <v>0</v>
      </c>
      <c r="G42" s="29" t="s">
        <v>7</v>
      </c>
      <c r="I42" s="29" t="s">
        <v>7</v>
      </c>
      <c r="N42" s="29" t="s">
        <v>7</v>
      </c>
      <c r="P42" s="29" t="s">
        <v>7</v>
      </c>
      <c r="U42" s="29" t="s">
        <v>7</v>
      </c>
      <c r="W42" s="29" t="s">
        <v>7</v>
      </c>
      <c r="AB42" s="29" t="s">
        <v>7</v>
      </c>
      <c r="AD42" s="29" t="s">
        <v>7</v>
      </c>
      <c r="AI42" s="29" t="s">
        <v>7</v>
      </c>
      <c r="AK42" s="29" t="s">
        <v>7</v>
      </c>
    </row>
    <row r="43" spans="1:41" ht="15" customHeight="1">
      <c r="C43" s="29" t="s">
        <v>6</v>
      </c>
      <c r="M43" s="29" t="s">
        <v>6</v>
      </c>
      <c r="O43" s="29" t="s">
        <v>6</v>
      </c>
      <c r="P43" s="29" t="s">
        <v>6</v>
      </c>
      <c r="Q43" s="29" t="s">
        <v>6</v>
      </c>
      <c r="R43" s="29" t="s">
        <v>6</v>
      </c>
      <c r="S43" s="29" t="s">
        <v>6</v>
      </c>
      <c r="T43" s="29" t="s">
        <v>6</v>
      </c>
      <c r="V43" s="29" t="s">
        <v>6</v>
      </c>
      <c r="AD43" s="29" t="s">
        <v>6</v>
      </c>
      <c r="AE43" s="29" t="s">
        <v>6</v>
      </c>
      <c r="AF43" s="29" t="s">
        <v>6</v>
      </c>
      <c r="AG43" s="29" t="s">
        <v>6</v>
      </c>
      <c r="AI43" s="29" t="s">
        <v>6</v>
      </c>
      <c r="AJ43" s="29" t="s">
        <v>6</v>
      </c>
      <c r="AK43" s="29" t="s">
        <v>6</v>
      </c>
      <c r="AL43" s="29" t="s">
        <v>6</v>
      </c>
      <c r="AM43" s="29" t="s">
        <v>29</v>
      </c>
      <c r="AN43" s="29" t="s">
        <v>6</v>
      </c>
      <c r="AO43" s="29" t="s">
        <v>6</v>
      </c>
    </row>
    <row r="44" spans="1:41" ht="15" customHeight="1">
      <c r="A44" s="46">
        <v>8</v>
      </c>
      <c r="B44" s="45">
        <f>VLOOKUP(A44,Table1[],2,0)</f>
        <v>11052149</v>
      </c>
      <c r="C44" s="29" t="s">
        <v>3</v>
      </c>
      <c r="D44" s="29">
        <v>8</v>
      </c>
      <c r="E44" s="29" t="s">
        <v>28</v>
      </c>
      <c r="F44" s="29">
        <v>76.38</v>
      </c>
      <c r="G44" s="29">
        <v>1</v>
      </c>
      <c r="H44" s="29">
        <v>2</v>
      </c>
      <c r="I44" s="29">
        <v>3</v>
      </c>
      <c r="J44" s="29">
        <v>4</v>
      </c>
      <c r="K44" s="29">
        <v>5</v>
      </c>
      <c r="L44" s="29">
        <v>6</v>
      </c>
      <c r="M44" s="29">
        <v>7</v>
      </c>
      <c r="N44" s="29">
        <v>8</v>
      </c>
      <c r="O44" s="29">
        <v>9</v>
      </c>
      <c r="P44" s="29">
        <v>10</v>
      </c>
      <c r="Q44" s="29">
        <v>11</v>
      </c>
      <c r="R44" s="29">
        <v>12</v>
      </c>
      <c r="S44" s="29">
        <v>13</v>
      </c>
      <c r="T44" s="29">
        <v>14</v>
      </c>
      <c r="U44" s="29">
        <v>15</v>
      </c>
      <c r="V44" s="29">
        <v>16</v>
      </c>
      <c r="W44" s="29">
        <v>17</v>
      </c>
      <c r="X44" s="29">
        <v>18</v>
      </c>
      <c r="Y44" s="29">
        <v>19</v>
      </c>
      <c r="Z44" s="29">
        <v>20</v>
      </c>
      <c r="AA44" s="29">
        <v>21</v>
      </c>
      <c r="AB44" s="29">
        <v>22</v>
      </c>
      <c r="AC44" s="29">
        <v>23</v>
      </c>
      <c r="AD44" s="29">
        <v>24</v>
      </c>
      <c r="AE44" s="29">
        <v>25</v>
      </c>
      <c r="AF44" s="29">
        <v>26</v>
      </c>
      <c r="AG44" s="29">
        <v>27</v>
      </c>
      <c r="AH44" s="29">
        <v>28</v>
      </c>
      <c r="AI44" s="29">
        <v>29</v>
      </c>
      <c r="AJ44" s="29">
        <v>30</v>
      </c>
      <c r="AK44" s="29">
        <v>1</v>
      </c>
      <c r="AL44" s="29">
        <v>2</v>
      </c>
      <c r="AM44" s="29">
        <v>3</v>
      </c>
      <c r="AN44" s="29">
        <v>4</v>
      </c>
      <c r="AO44" s="29">
        <v>5</v>
      </c>
    </row>
    <row r="45" spans="1:41" ht="15" customHeight="1">
      <c r="A45" s="46"/>
      <c r="B45" s="45"/>
      <c r="C45" s="29" t="s">
        <v>68</v>
      </c>
      <c r="E45" s="29" t="s">
        <v>26</v>
      </c>
      <c r="F45" s="29">
        <v>56.45</v>
      </c>
      <c r="G45" s="29" t="s">
        <v>25</v>
      </c>
      <c r="H45" s="29" t="s">
        <v>24</v>
      </c>
      <c r="I45" s="29" t="s">
        <v>23</v>
      </c>
      <c r="J45" s="29" t="s">
        <v>22</v>
      </c>
      <c r="K45" s="29" t="s">
        <v>21</v>
      </c>
      <c r="L45" s="29" t="s">
        <v>20</v>
      </c>
      <c r="M45" s="29" t="s">
        <v>19</v>
      </c>
      <c r="N45" s="29" t="s">
        <v>25</v>
      </c>
      <c r="O45" s="29" t="s">
        <v>24</v>
      </c>
      <c r="P45" s="29" t="s">
        <v>23</v>
      </c>
      <c r="Q45" s="29" t="s">
        <v>22</v>
      </c>
      <c r="R45" s="29" t="s">
        <v>21</v>
      </c>
      <c r="S45" s="29" t="s">
        <v>20</v>
      </c>
      <c r="T45" s="29" t="s">
        <v>19</v>
      </c>
      <c r="U45" s="29" t="s">
        <v>25</v>
      </c>
      <c r="V45" s="29" t="s">
        <v>24</v>
      </c>
      <c r="W45" s="29" t="s">
        <v>23</v>
      </c>
      <c r="X45" s="29" t="s">
        <v>22</v>
      </c>
      <c r="Y45" s="29" t="s">
        <v>21</v>
      </c>
      <c r="Z45" s="29" t="s">
        <v>20</v>
      </c>
      <c r="AA45" s="29" t="s">
        <v>19</v>
      </c>
      <c r="AB45" s="29" t="s">
        <v>25</v>
      </c>
      <c r="AC45" s="29" t="s">
        <v>24</v>
      </c>
      <c r="AD45" s="29" t="s">
        <v>23</v>
      </c>
      <c r="AE45" s="29" t="s">
        <v>22</v>
      </c>
      <c r="AF45" s="29" t="s">
        <v>21</v>
      </c>
      <c r="AG45" s="29" t="s">
        <v>20</v>
      </c>
      <c r="AH45" s="29" t="s">
        <v>19</v>
      </c>
      <c r="AI45" s="29" t="s">
        <v>25</v>
      </c>
      <c r="AJ45" s="29" t="s">
        <v>24</v>
      </c>
      <c r="AK45" s="29" t="s">
        <v>23</v>
      </c>
      <c r="AL45" s="29" t="s">
        <v>22</v>
      </c>
      <c r="AM45" s="29" t="s">
        <v>21</v>
      </c>
      <c r="AN45" s="29" t="s">
        <v>20</v>
      </c>
      <c r="AO45" s="29" t="s">
        <v>19</v>
      </c>
    </row>
    <row r="46" spans="1:41" ht="15" customHeight="1">
      <c r="A46" s="46"/>
      <c r="B46" s="45"/>
      <c r="C46" s="29" t="s">
        <v>18</v>
      </c>
      <c r="D46" s="29">
        <v>13</v>
      </c>
      <c r="E46" s="29" t="s">
        <v>17</v>
      </c>
      <c r="F46" s="29" t="s">
        <v>53</v>
      </c>
      <c r="G46" s="29" t="s">
        <v>7</v>
      </c>
      <c r="I46" s="29" t="s">
        <v>7</v>
      </c>
      <c r="M46" s="29">
        <v>106</v>
      </c>
      <c r="N46" s="29">
        <v>40</v>
      </c>
      <c r="P46" s="29" t="s">
        <v>7</v>
      </c>
      <c r="R46" s="29">
        <v>48</v>
      </c>
      <c r="U46" s="29" t="s">
        <v>7</v>
      </c>
      <c r="V46" s="29">
        <v>97</v>
      </c>
      <c r="W46" s="29">
        <v>61</v>
      </c>
      <c r="AB46" s="29" t="s">
        <v>7</v>
      </c>
      <c r="AD46" s="29" t="s">
        <v>7</v>
      </c>
      <c r="AF46" s="29">
        <v>82</v>
      </c>
      <c r="AI46" s="29" t="s">
        <v>7</v>
      </c>
      <c r="AK46" s="29" t="s">
        <v>7</v>
      </c>
    </row>
    <row r="47" spans="1:41" ht="15" customHeight="1">
      <c r="A47" s="46"/>
      <c r="B47" s="45"/>
      <c r="C47" s="29" t="s">
        <v>15</v>
      </c>
      <c r="D47" s="29">
        <v>0</v>
      </c>
      <c r="E47" s="29" t="s">
        <v>14</v>
      </c>
      <c r="F47" s="29">
        <v>277.45</v>
      </c>
      <c r="G47" s="29" t="s">
        <v>11</v>
      </c>
      <c r="H47" s="29" t="s">
        <v>10</v>
      </c>
      <c r="I47" s="29" t="s">
        <v>11</v>
      </c>
      <c r="J47" s="29" t="s">
        <v>10</v>
      </c>
      <c r="K47" s="29" t="s">
        <v>10</v>
      </c>
      <c r="L47" s="29" t="s">
        <v>10</v>
      </c>
      <c r="M47" s="29" t="s">
        <v>52</v>
      </c>
      <c r="N47" s="29" t="s">
        <v>32</v>
      </c>
      <c r="O47" s="29" t="s">
        <v>32</v>
      </c>
      <c r="P47" s="29" t="s">
        <v>44</v>
      </c>
      <c r="Q47" s="29" t="s">
        <v>10</v>
      </c>
      <c r="R47" s="29" t="s">
        <v>32</v>
      </c>
      <c r="S47" s="29" t="s">
        <v>32</v>
      </c>
      <c r="T47" s="29" t="s">
        <v>31</v>
      </c>
      <c r="U47" s="29" t="s">
        <v>11</v>
      </c>
      <c r="V47" s="29" t="s">
        <v>36</v>
      </c>
      <c r="W47" s="29" t="s">
        <v>32</v>
      </c>
      <c r="X47" s="29" t="s">
        <v>31</v>
      </c>
      <c r="Y47" s="29" t="s">
        <v>32</v>
      </c>
      <c r="Z47" s="29" t="s">
        <v>44</v>
      </c>
      <c r="AA47" s="29" t="s">
        <v>10</v>
      </c>
      <c r="AB47" s="29" t="s">
        <v>11</v>
      </c>
      <c r="AC47" s="29" t="s">
        <v>49</v>
      </c>
      <c r="AD47" s="29" t="s">
        <v>11</v>
      </c>
      <c r="AE47" s="29" t="s">
        <v>10</v>
      </c>
      <c r="AF47" s="29" t="s">
        <v>32</v>
      </c>
      <c r="AG47" s="29" t="s">
        <v>32</v>
      </c>
      <c r="AH47" s="29" t="s">
        <v>31</v>
      </c>
      <c r="AI47" s="29" t="s">
        <v>43</v>
      </c>
      <c r="AJ47" s="29" t="s">
        <v>10</v>
      </c>
      <c r="AK47" s="29" t="s">
        <v>7</v>
      </c>
    </row>
    <row r="48" spans="1:41" ht="15" customHeight="1">
      <c r="A48" s="46"/>
      <c r="B48" s="45"/>
      <c r="C48" s="29" t="s">
        <v>9</v>
      </c>
      <c r="D48" s="29">
        <v>11.2</v>
      </c>
      <c r="E48" s="29" t="s">
        <v>8</v>
      </c>
      <c r="F48" s="29">
        <v>0</v>
      </c>
      <c r="G48" s="29" t="s">
        <v>7</v>
      </c>
      <c r="I48" s="29" t="s">
        <v>7</v>
      </c>
      <c r="N48" s="29" t="s">
        <v>7</v>
      </c>
      <c r="P48" s="29" t="s">
        <v>7</v>
      </c>
      <c r="U48" s="29" t="s">
        <v>7</v>
      </c>
      <c r="W48" s="29" t="s">
        <v>7</v>
      </c>
      <c r="AB48" s="29" t="s">
        <v>7</v>
      </c>
      <c r="AD48" s="29" t="s">
        <v>7</v>
      </c>
      <c r="AI48" s="29" t="s">
        <v>7</v>
      </c>
      <c r="AK48" s="29" t="s">
        <v>7</v>
      </c>
    </row>
    <row r="49" spans="1:41" ht="15" customHeight="1">
      <c r="C49" s="29" t="s">
        <v>6</v>
      </c>
      <c r="M49" s="29" t="s">
        <v>6</v>
      </c>
      <c r="O49" s="29" t="s">
        <v>6</v>
      </c>
      <c r="P49" s="29" t="s">
        <v>6</v>
      </c>
      <c r="Q49" s="29" t="s">
        <v>6</v>
      </c>
      <c r="R49" s="29" t="s">
        <v>6</v>
      </c>
      <c r="S49" s="29" t="s">
        <v>6</v>
      </c>
      <c r="T49" s="29" t="s">
        <v>6</v>
      </c>
      <c r="V49" s="29" t="s">
        <v>6</v>
      </c>
      <c r="AD49" s="29" t="s">
        <v>6</v>
      </c>
      <c r="AE49" s="29" t="s">
        <v>6</v>
      </c>
      <c r="AF49" s="29" t="s">
        <v>6</v>
      </c>
      <c r="AG49" s="29" t="s">
        <v>6</v>
      </c>
      <c r="AI49" s="29" t="s">
        <v>6</v>
      </c>
      <c r="AJ49" s="29" t="s">
        <v>6</v>
      </c>
      <c r="AK49" s="29" t="s">
        <v>6</v>
      </c>
      <c r="AL49" s="29" t="s">
        <v>6</v>
      </c>
      <c r="AM49" s="29" t="s">
        <v>29</v>
      </c>
      <c r="AN49" s="29" t="s">
        <v>6</v>
      </c>
      <c r="AO49" s="29" t="s">
        <v>6</v>
      </c>
    </row>
    <row r="50" spans="1:41" ht="15" customHeight="1">
      <c r="A50" s="46">
        <v>9</v>
      </c>
      <c r="B50" s="45">
        <f>VLOOKUP(A50,Table1[],2,0)</f>
        <v>11052180</v>
      </c>
      <c r="C50" s="29" t="s">
        <v>3</v>
      </c>
      <c r="D50" s="29">
        <v>9</v>
      </c>
      <c r="E50" s="29" t="s">
        <v>28</v>
      </c>
      <c r="F50" s="29">
        <v>74.14</v>
      </c>
      <c r="G50" s="29">
        <v>1</v>
      </c>
      <c r="H50" s="29">
        <v>2</v>
      </c>
      <c r="I50" s="29">
        <v>3</v>
      </c>
      <c r="J50" s="29">
        <v>4</v>
      </c>
      <c r="K50" s="29">
        <v>5</v>
      </c>
      <c r="L50" s="29">
        <v>6</v>
      </c>
      <c r="M50" s="29">
        <v>7</v>
      </c>
      <c r="N50" s="29">
        <v>8</v>
      </c>
      <c r="O50" s="29">
        <v>9</v>
      </c>
      <c r="P50" s="29">
        <v>10</v>
      </c>
      <c r="Q50" s="29">
        <v>11</v>
      </c>
      <c r="R50" s="29">
        <v>12</v>
      </c>
      <c r="S50" s="29">
        <v>13</v>
      </c>
      <c r="T50" s="29">
        <v>14</v>
      </c>
      <c r="U50" s="29">
        <v>15</v>
      </c>
      <c r="V50" s="29">
        <v>16</v>
      </c>
      <c r="W50" s="29">
        <v>17</v>
      </c>
      <c r="X50" s="29">
        <v>18</v>
      </c>
      <c r="Y50" s="29">
        <v>19</v>
      </c>
      <c r="Z50" s="29">
        <v>20</v>
      </c>
      <c r="AA50" s="29">
        <v>21</v>
      </c>
      <c r="AB50" s="29">
        <v>22</v>
      </c>
      <c r="AC50" s="29">
        <v>23</v>
      </c>
      <c r="AD50" s="29">
        <v>24</v>
      </c>
      <c r="AE50" s="29">
        <v>25</v>
      </c>
      <c r="AF50" s="29">
        <v>26</v>
      </c>
      <c r="AG50" s="29">
        <v>27</v>
      </c>
      <c r="AH50" s="29">
        <v>28</v>
      </c>
      <c r="AI50" s="29">
        <v>29</v>
      </c>
      <c r="AJ50" s="29">
        <v>30</v>
      </c>
      <c r="AK50" s="29">
        <v>1</v>
      </c>
      <c r="AL50" s="29">
        <v>2</v>
      </c>
      <c r="AM50" s="29">
        <v>3</v>
      </c>
      <c r="AN50" s="29">
        <v>4</v>
      </c>
      <c r="AO50" s="29">
        <v>5</v>
      </c>
    </row>
    <row r="51" spans="1:41" ht="15" customHeight="1">
      <c r="A51" s="46"/>
      <c r="B51" s="45"/>
      <c r="C51" s="29" t="s">
        <v>67</v>
      </c>
      <c r="E51" s="29" t="s">
        <v>26</v>
      </c>
      <c r="F51" s="29">
        <v>52.4</v>
      </c>
      <c r="G51" s="29" t="s">
        <v>25</v>
      </c>
      <c r="H51" s="29" t="s">
        <v>24</v>
      </c>
      <c r="I51" s="29" t="s">
        <v>23</v>
      </c>
      <c r="J51" s="29" t="s">
        <v>22</v>
      </c>
      <c r="K51" s="29" t="s">
        <v>21</v>
      </c>
      <c r="L51" s="29" t="s">
        <v>20</v>
      </c>
      <c r="M51" s="29" t="s">
        <v>19</v>
      </c>
      <c r="N51" s="29" t="s">
        <v>25</v>
      </c>
      <c r="O51" s="29" t="s">
        <v>24</v>
      </c>
      <c r="P51" s="29" t="s">
        <v>23</v>
      </c>
      <c r="Q51" s="29" t="s">
        <v>22</v>
      </c>
      <c r="R51" s="29" t="s">
        <v>21</v>
      </c>
      <c r="S51" s="29" t="s">
        <v>20</v>
      </c>
      <c r="T51" s="29" t="s">
        <v>19</v>
      </c>
      <c r="U51" s="29" t="s">
        <v>25</v>
      </c>
      <c r="V51" s="29" t="s">
        <v>24</v>
      </c>
      <c r="W51" s="29" t="s">
        <v>23</v>
      </c>
      <c r="X51" s="29" t="s">
        <v>22</v>
      </c>
      <c r="Y51" s="29" t="s">
        <v>21</v>
      </c>
      <c r="Z51" s="29" t="s">
        <v>20</v>
      </c>
      <c r="AA51" s="29" t="s">
        <v>19</v>
      </c>
      <c r="AB51" s="29" t="s">
        <v>25</v>
      </c>
      <c r="AC51" s="29" t="s">
        <v>24</v>
      </c>
      <c r="AD51" s="29" t="s">
        <v>23</v>
      </c>
      <c r="AE51" s="29" t="s">
        <v>22</v>
      </c>
      <c r="AF51" s="29" t="s">
        <v>21</v>
      </c>
      <c r="AG51" s="29" t="s">
        <v>20</v>
      </c>
      <c r="AH51" s="29" t="s">
        <v>19</v>
      </c>
      <c r="AI51" s="29" t="s">
        <v>25</v>
      </c>
      <c r="AJ51" s="29" t="s">
        <v>24</v>
      </c>
      <c r="AK51" s="29" t="s">
        <v>23</v>
      </c>
      <c r="AL51" s="29" t="s">
        <v>22</v>
      </c>
      <c r="AM51" s="29" t="s">
        <v>21</v>
      </c>
      <c r="AN51" s="29" t="s">
        <v>20</v>
      </c>
      <c r="AO51" s="29" t="s">
        <v>19</v>
      </c>
    </row>
    <row r="52" spans="1:41" ht="15" customHeight="1">
      <c r="A52" s="46"/>
      <c r="B52" s="45"/>
      <c r="C52" s="29" t="s">
        <v>18</v>
      </c>
      <c r="D52" s="29">
        <v>14</v>
      </c>
      <c r="E52" s="29" t="s">
        <v>17</v>
      </c>
      <c r="F52" s="29" t="s">
        <v>50</v>
      </c>
      <c r="G52" s="29" t="s">
        <v>7</v>
      </c>
      <c r="H52" s="29">
        <v>97</v>
      </c>
      <c r="I52" s="29">
        <v>100</v>
      </c>
      <c r="N52" s="29" t="s">
        <v>7</v>
      </c>
      <c r="O52" s="29">
        <v>97</v>
      </c>
      <c r="P52" s="29" t="s">
        <v>7</v>
      </c>
      <c r="T52" s="29">
        <v>15</v>
      </c>
      <c r="U52" s="29" t="s">
        <v>7</v>
      </c>
      <c r="W52" s="29">
        <v>12</v>
      </c>
      <c r="AA52" s="29">
        <v>71</v>
      </c>
      <c r="AB52" s="29" t="s">
        <v>7</v>
      </c>
      <c r="AD52" s="29" t="s">
        <v>7</v>
      </c>
      <c r="AI52" s="29" t="s">
        <v>7</v>
      </c>
      <c r="AK52" s="29" t="s">
        <v>7</v>
      </c>
    </row>
    <row r="53" spans="1:41" ht="15" customHeight="1">
      <c r="A53" s="46"/>
      <c r="B53" s="45"/>
      <c r="C53" s="29" t="s">
        <v>15</v>
      </c>
      <c r="D53" s="29">
        <v>0</v>
      </c>
      <c r="E53" s="29" t="s">
        <v>14</v>
      </c>
      <c r="F53" s="29">
        <v>172.2</v>
      </c>
      <c r="G53" s="29" t="s">
        <v>11</v>
      </c>
      <c r="H53" s="29" t="s">
        <v>36</v>
      </c>
      <c r="I53" s="29" t="s">
        <v>41</v>
      </c>
      <c r="J53" s="29" t="s">
        <v>10</v>
      </c>
      <c r="K53" s="29" t="s">
        <v>56</v>
      </c>
      <c r="L53" s="29" t="s">
        <v>56</v>
      </c>
      <c r="M53" s="29" t="s">
        <v>56</v>
      </c>
      <c r="N53" s="29" t="s">
        <v>11</v>
      </c>
      <c r="O53" s="29" t="s">
        <v>36</v>
      </c>
      <c r="P53" s="29" t="s">
        <v>11</v>
      </c>
      <c r="Q53" s="29" t="s">
        <v>55</v>
      </c>
      <c r="R53" s="29" t="s">
        <v>55</v>
      </c>
      <c r="S53" s="29" t="s">
        <v>10</v>
      </c>
      <c r="T53" s="29" t="s">
        <v>31</v>
      </c>
      <c r="U53" s="29" t="s">
        <v>43</v>
      </c>
      <c r="V53" s="29" t="s">
        <v>10</v>
      </c>
      <c r="W53" s="29" t="s">
        <v>31</v>
      </c>
      <c r="X53" s="29" t="s">
        <v>43</v>
      </c>
      <c r="Y53" s="29" t="s">
        <v>10</v>
      </c>
      <c r="Z53" s="29" t="s">
        <v>10</v>
      </c>
      <c r="AA53" s="29" t="s">
        <v>32</v>
      </c>
      <c r="AB53" s="29" t="s">
        <v>32</v>
      </c>
      <c r="AC53" s="29" t="s">
        <v>32</v>
      </c>
      <c r="AD53" s="29" t="s">
        <v>44</v>
      </c>
      <c r="AE53" s="29" t="s">
        <v>10</v>
      </c>
      <c r="AF53" s="29" t="s">
        <v>10</v>
      </c>
      <c r="AG53" s="29" t="s">
        <v>10</v>
      </c>
      <c r="AH53" s="29" t="s">
        <v>10</v>
      </c>
      <c r="AI53" s="29" t="s">
        <v>11</v>
      </c>
      <c r="AJ53" s="29" t="s">
        <v>10</v>
      </c>
      <c r="AK53" s="29" t="s">
        <v>7</v>
      </c>
    </row>
    <row r="54" spans="1:41" ht="15" customHeight="1">
      <c r="A54" s="46"/>
      <c r="B54" s="45"/>
      <c r="C54" s="29" t="s">
        <v>9</v>
      </c>
      <c r="D54" s="29">
        <v>20.45</v>
      </c>
      <c r="E54" s="29" t="s">
        <v>8</v>
      </c>
      <c r="F54" s="29">
        <v>0</v>
      </c>
      <c r="G54" s="29" t="s">
        <v>7</v>
      </c>
      <c r="I54" s="29" t="s">
        <v>7</v>
      </c>
      <c r="N54" s="29" t="s">
        <v>7</v>
      </c>
      <c r="P54" s="29" t="s">
        <v>7</v>
      </c>
      <c r="U54" s="29" t="s">
        <v>7</v>
      </c>
      <c r="W54" s="29" t="s">
        <v>7</v>
      </c>
      <c r="AB54" s="29" t="s">
        <v>7</v>
      </c>
      <c r="AD54" s="29" t="s">
        <v>7</v>
      </c>
      <c r="AI54" s="29" t="s">
        <v>7</v>
      </c>
      <c r="AK54" s="29" t="s">
        <v>7</v>
      </c>
    </row>
    <row r="55" spans="1:41" ht="15" customHeight="1">
      <c r="C55" s="29" t="s">
        <v>6</v>
      </c>
      <c r="M55" s="29" t="s">
        <v>6</v>
      </c>
      <c r="O55" s="29" t="s">
        <v>6</v>
      </c>
      <c r="P55" s="29" t="s">
        <v>6</v>
      </c>
      <c r="Q55" s="29" t="s">
        <v>6</v>
      </c>
      <c r="R55" s="29" t="s">
        <v>6</v>
      </c>
      <c r="S55" s="29" t="s">
        <v>6</v>
      </c>
      <c r="T55" s="29" t="s">
        <v>6</v>
      </c>
      <c r="V55" s="29" t="s">
        <v>6</v>
      </c>
      <c r="AD55" s="29" t="s">
        <v>6</v>
      </c>
      <c r="AE55" s="29" t="s">
        <v>6</v>
      </c>
      <c r="AF55" s="29" t="s">
        <v>6</v>
      </c>
      <c r="AG55" s="29" t="s">
        <v>6</v>
      </c>
      <c r="AI55" s="29" t="s">
        <v>6</v>
      </c>
      <c r="AJ55" s="29" t="s">
        <v>6</v>
      </c>
      <c r="AK55" s="29" t="s">
        <v>6</v>
      </c>
      <c r="AL55" s="29" t="s">
        <v>6</v>
      </c>
      <c r="AM55" s="29" t="s">
        <v>29</v>
      </c>
      <c r="AN55" s="29" t="s">
        <v>6</v>
      </c>
      <c r="AO55" s="29" t="s">
        <v>6</v>
      </c>
    </row>
    <row r="56" spans="1:41" ht="15" customHeight="1">
      <c r="A56" s="46">
        <v>10</v>
      </c>
      <c r="B56" s="45">
        <f>VLOOKUP(A56,Table1[],2,0)</f>
        <v>11051345</v>
      </c>
      <c r="C56" s="29" t="s">
        <v>3</v>
      </c>
      <c r="D56" s="29">
        <v>10</v>
      </c>
      <c r="E56" s="29" t="s">
        <v>28</v>
      </c>
      <c r="F56" s="29">
        <v>75.39</v>
      </c>
      <c r="G56" s="29">
        <v>1</v>
      </c>
      <c r="H56" s="29">
        <v>2</v>
      </c>
      <c r="I56" s="29">
        <v>3</v>
      </c>
      <c r="J56" s="29">
        <v>4</v>
      </c>
      <c r="K56" s="29">
        <v>5</v>
      </c>
      <c r="L56" s="29">
        <v>6</v>
      </c>
      <c r="M56" s="29">
        <v>7</v>
      </c>
      <c r="N56" s="29">
        <v>8</v>
      </c>
      <c r="O56" s="29">
        <v>9</v>
      </c>
      <c r="P56" s="29">
        <v>10</v>
      </c>
      <c r="Q56" s="29">
        <v>11</v>
      </c>
      <c r="R56" s="29">
        <v>12</v>
      </c>
      <c r="S56" s="29">
        <v>13</v>
      </c>
      <c r="T56" s="29">
        <v>14</v>
      </c>
      <c r="U56" s="29">
        <v>15</v>
      </c>
      <c r="V56" s="29">
        <v>16</v>
      </c>
      <c r="W56" s="29">
        <v>17</v>
      </c>
      <c r="X56" s="29">
        <v>18</v>
      </c>
      <c r="Y56" s="29">
        <v>19</v>
      </c>
      <c r="Z56" s="29">
        <v>20</v>
      </c>
      <c r="AA56" s="29">
        <v>21</v>
      </c>
      <c r="AB56" s="29">
        <v>22</v>
      </c>
      <c r="AC56" s="29">
        <v>23</v>
      </c>
      <c r="AD56" s="29">
        <v>24</v>
      </c>
      <c r="AE56" s="29">
        <v>25</v>
      </c>
      <c r="AF56" s="29">
        <v>26</v>
      </c>
      <c r="AG56" s="29">
        <v>27</v>
      </c>
      <c r="AH56" s="29">
        <v>28</v>
      </c>
      <c r="AI56" s="29">
        <v>29</v>
      </c>
      <c r="AJ56" s="29">
        <v>30</v>
      </c>
      <c r="AK56" s="29">
        <v>1</v>
      </c>
      <c r="AL56" s="29">
        <v>2</v>
      </c>
      <c r="AM56" s="29">
        <v>3</v>
      </c>
      <c r="AN56" s="29">
        <v>4</v>
      </c>
      <c r="AO56" s="29">
        <v>5</v>
      </c>
    </row>
    <row r="57" spans="1:41" ht="15" customHeight="1">
      <c r="A57" s="46"/>
      <c r="B57" s="45"/>
      <c r="C57" s="29" t="s">
        <v>67</v>
      </c>
      <c r="E57" s="29" t="s">
        <v>26</v>
      </c>
      <c r="F57" s="29">
        <v>51.4</v>
      </c>
      <c r="G57" s="29" t="s">
        <v>25</v>
      </c>
      <c r="H57" s="29" t="s">
        <v>24</v>
      </c>
      <c r="I57" s="29" t="s">
        <v>23</v>
      </c>
      <c r="J57" s="29" t="s">
        <v>22</v>
      </c>
      <c r="K57" s="29" t="s">
        <v>21</v>
      </c>
      <c r="L57" s="29" t="s">
        <v>20</v>
      </c>
      <c r="M57" s="29" t="s">
        <v>19</v>
      </c>
      <c r="N57" s="29" t="s">
        <v>25</v>
      </c>
      <c r="O57" s="29" t="s">
        <v>24</v>
      </c>
      <c r="P57" s="29" t="s">
        <v>23</v>
      </c>
      <c r="Q57" s="29" t="s">
        <v>22</v>
      </c>
      <c r="R57" s="29" t="s">
        <v>21</v>
      </c>
      <c r="S57" s="29" t="s">
        <v>20</v>
      </c>
      <c r="T57" s="29" t="s">
        <v>19</v>
      </c>
      <c r="U57" s="29" t="s">
        <v>25</v>
      </c>
      <c r="V57" s="29" t="s">
        <v>24</v>
      </c>
      <c r="W57" s="29" t="s">
        <v>23</v>
      </c>
      <c r="X57" s="29" t="s">
        <v>22</v>
      </c>
      <c r="Y57" s="29" t="s">
        <v>21</v>
      </c>
      <c r="Z57" s="29" t="s">
        <v>20</v>
      </c>
      <c r="AA57" s="29" t="s">
        <v>19</v>
      </c>
      <c r="AB57" s="29" t="s">
        <v>25</v>
      </c>
      <c r="AC57" s="29" t="s">
        <v>24</v>
      </c>
      <c r="AD57" s="29" t="s">
        <v>23</v>
      </c>
      <c r="AE57" s="29" t="s">
        <v>22</v>
      </c>
      <c r="AF57" s="29" t="s">
        <v>21</v>
      </c>
      <c r="AG57" s="29" t="s">
        <v>20</v>
      </c>
      <c r="AH57" s="29" t="s">
        <v>19</v>
      </c>
      <c r="AI57" s="29" t="s">
        <v>25</v>
      </c>
      <c r="AJ57" s="29" t="s">
        <v>24</v>
      </c>
      <c r="AK57" s="29" t="s">
        <v>23</v>
      </c>
      <c r="AL57" s="29" t="s">
        <v>22</v>
      </c>
      <c r="AM57" s="29" t="s">
        <v>21</v>
      </c>
      <c r="AN57" s="29" t="s">
        <v>20</v>
      </c>
      <c r="AO57" s="29" t="s">
        <v>19</v>
      </c>
    </row>
    <row r="58" spans="1:41" ht="15" customHeight="1">
      <c r="A58" s="46"/>
      <c r="B58" s="45"/>
      <c r="C58" s="29" t="s">
        <v>18</v>
      </c>
      <c r="D58" s="29">
        <v>13</v>
      </c>
      <c r="E58" s="29" t="s">
        <v>17</v>
      </c>
      <c r="F58" s="29" t="s">
        <v>53</v>
      </c>
      <c r="G58" s="29" t="s">
        <v>7</v>
      </c>
      <c r="I58" s="29">
        <v>99</v>
      </c>
      <c r="N58" s="29" t="s">
        <v>7</v>
      </c>
      <c r="P58" s="29" t="s">
        <v>7</v>
      </c>
      <c r="T58" s="29">
        <v>51</v>
      </c>
      <c r="U58" s="29" t="s">
        <v>7</v>
      </c>
      <c r="W58" s="29" t="s">
        <v>7</v>
      </c>
      <c r="AB58" s="29" t="s">
        <v>7</v>
      </c>
      <c r="AC58" s="29">
        <v>76</v>
      </c>
      <c r="AD58" s="29" t="s">
        <v>7</v>
      </c>
      <c r="AH58" s="29">
        <v>10</v>
      </c>
      <c r="AI58" s="29" t="s">
        <v>7</v>
      </c>
      <c r="AK58" s="29" t="s">
        <v>7</v>
      </c>
    </row>
    <row r="59" spans="1:41" ht="15" customHeight="1">
      <c r="A59" s="46"/>
      <c r="B59" s="45"/>
      <c r="C59" s="29" t="s">
        <v>15</v>
      </c>
      <c r="D59" s="29">
        <v>0</v>
      </c>
      <c r="E59" s="29" t="s">
        <v>14</v>
      </c>
      <c r="F59" s="29">
        <v>230.4</v>
      </c>
      <c r="G59" s="29" t="s">
        <v>11</v>
      </c>
      <c r="H59" s="29" t="s">
        <v>10</v>
      </c>
      <c r="I59" s="29" t="s">
        <v>44</v>
      </c>
      <c r="J59" s="29" t="s">
        <v>10</v>
      </c>
      <c r="K59" s="29" t="s">
        <v>56</v>
      </c>
      <c r="L59" s="29" t="s">
        <v>56</v>
      </c>
      <c r="M59" s="29" t="s">
        <v>56</v>
      </c>
      <c r="N59" s="29" t="s">
        <v>11</v>
      </c>
      <c r="O59" s="29" t="s">
        <v>10</v>
      </c>
      <c r="P59" s="29" t="s">
        <v>11</v>
      </c>
      <c r="Q59" s="29" t="s">
        <v>55</v>
      </c>
      <c r="R59" s="29" t="s">
        <v>55</v>
      </c>
      <c r="S59" s="29" t="s">
        <v>10</v>
      </c>
      <c r="T59" s="29" t="s">
        <v>32</v>
      </c>
      <c r="U59" s="29" t="s">
        <v>32</v>
      </c>
      <c r="V59" s="29" t="s">
        <v>32</v>
      </c>
      <c r="W59" s="29" t="s">
        <v>44</v>
      </c>
      <c r="X59" s="29" t="s">
        <v>10</v>
      </c>
      <c r="Y59" s="29" t="s">
        <v>10</v>
      </c>
      <c r="Z59" s="29" t="s">
        <v>10</v>
      </c>
      <c r="AA59" s="29" t="s">
        <v>10</v>
      </c>
      <c r="AB59" s="29" t="s">
        <v>11</v>
      </c>
      <c r="AC59" s="29" t="s">
        <v>32</v>
      </c>
      <c r="AD59" s="29" t="s">
        <v>32</v>
      </c>
      <c r="AE59" s="29" t="s">
        <v>32</v>
      </c>
      <c r="AF59" s="29" t="s">
        <v>44</v>
      </c>
      <c r="AG59" s="29" t="s">
        <v>10</v>
      </c>
      <c r="AH59" s="29" t="s">
        <v>34</v>
      </c>
      <c r="AI59" s="29" t="s">
        <v>32</v>
      </c>
      <c r="AJ59" s="29" t="s">
        <v>34</v>
      </c>
      <c r="AK59" s="29" t="s">
        <v>7</v>
      </c>
    </row>
    <row r="60" spans="1:41" ht="15" customHeight="1">
      <c r="A60" s="46"/>
      <c r="B60" s="45"/>
      <c r="C60" s="29" t="s">
        <v>9</v>
      </c>
      <c r="D60" s="29">
        <v>7.55</v>
      </c>
      <c r="E60" s="29" t="s">
        <v>8</v>
      </c>
      <c r="F60" s="29">
        <v>0</v>
      </c>
      <c r="G60" s="29" t="s">
        <v>7</v>
      </c>
      <c r="I60" s="29" t="s">
        <v>7</v>
      </c>
      <c r="N60" s="29" t="s">
        <v>7</v>
      </c>
      <c r="P60" s="29" t="s">
        <v>7</v>
      </c>
      <c r="U60" s="29" t="s">
        <v>7</v>
      </c>
      <c r="W60" s="29" t="s">
        <v>7</v>
      </c>
      <c r="AB60" s="29" t="s">
        <v>7</v>
      </c>
      <c r="AD60" s="29" t="s">
        <v>7</v>
      </c>
      <c r="AI60" s="29" t="s">
        <v>7</v>
      </c>
      <c r="AK60" s="29" t="s">
        <v>7</v>
      </c>
    </row>
    <row r="61" spans="1:41" ht="15" customHeight="1">
      <c r="C61" s="29" t="s">
        <v>6</v>
      </c>
      <c r="M61" s="29" t="s">
        <v>6</v>
      </c>
      <c r="O61" s="29" t="s">
        <v>6</v>
      </c>
      <c r="P61" s="29" t="s">
        <v>6</v>
      </c>
      <c r="Q61" s="29" t="s">
        <v>6</v>
      </c>
      <c r="R61" s="29" t="s">
        <v>6</v>
      </c>
      <c r="S61" s="29" t="s">
        <v>6</v>
      </c>
      <c r="T61" s="29" t="s">
        <v>6</v>
      </c>
      <c r="V61" s="29" t="s">
        <v>6</v>
      </c>
      <c r="AD61" s="29" t="s">
        <v>6</v>
      </c>
      <c r="AE61" s="29" t="s">
        <v>6</v>
      </c>
      <c r="AF61" s="29" t="s">
        <v>6</v>
      </c>
      <c r="AG61" s="29" t="s">
        <v>6</v>
      </c>
      <c r="AI61" s="29" t="s">
        <v>6</v>
      </c>
      <c r="AJ61" s="29" t="s">
        <v>6</v>
      </c>
      <c r="AK61" s="29" t="s">
        <v>6</v>
      </c>
      <c r="AL61" s="29" t="s">
        <v>6</v>
      </c>
      <c r="AM61" s="29" t="s">
        <v>29</v>
      </c>
      <c r="AN61" s="29" t="s">
        <v>6</v>
      </c>
      <c r="AO61" s="29" t="s">
        <v>6</v>
      </c>
    </row>
    <row r="62" spans="1:41" ht="15" customHeight="1">
      <c r="A62" s="46">
        <v>11</v>
      </c>
      <c r="B62" s="45">
        <f>VLOOKUP(A62,Table1[],2,0)</f>
        <v>11052338</v>
      </c>
      <c r="C62" s="29" t="s">
        <v>3</v>
      </c>
      <c r="D62" s="29">
        <v>11</v>
      </c>
      <c r="E62" s="29" t="s">
        <v>28</v>
      </c>
      <c r="F62" s="29">
        <v>33.200000000000003</v>
      </c>
      <c r="G62" s="29">
        <v>1</v>
      </c>
      <c r="H62" s="29">
        <v>2</v>
      </c>
      <c r="I62" s="29">
        <v>3</v>
      </c>
      <c r="J62" s="29">
        <v>4</v>
      </c>
      <c r="K62" s="29">
        <v>5</v>
      </c>
      <c r="L62" s="29">
        <v>6</v>
      </c>
      <c r="M62" s="29">
        <v>7</v>
      </c>
      <c r="N62" s="29">
        <v>8</v>
      </c>
      <c r="O62" s="29">
        <v>9</v>
      </c>
      <c r="P62" s="29">
        <v>10</v>
      </c>
      <c r="Q62" s="29">
        <v>11</v>
      </c>
      <c r="R62" s="29">
        <v>12</v>
      </c>
      <c r="S62" s="29">
        <v>13</v>
      </c>
      <c r="T62" s="29">
        <v>14</v>
      </c>
      <c r="U62" s="29">
        <v>15</v>
      </c>
      <c r="V62" s="29">
        <v>16</v>
      </c>
      <c r="W62" s="29">
        <v>17</v>
      </c>
      <c r="X62" s="29">
        <v>18</v>
      </c>
      <c r="Y62" s="29">
        <v>19</v>
      </c>
      <c r="Z62" s="29">
        <v>20</v>
      </c>
      <c r="AA62" s="29">
        <v>21</v>
      </c>
      <c r="AB62" s="29">
        <v>22</v>
      </c>
      <c r="AC62" s="29">
        <v>23</v>
      </c>
      <c r="AD62" s="29">
        <v>24</v>
      </c>
      <c r="AE62" s="29">
        <v>25</v>
      </c>
      <c r="AF62" s="29">
        <v>26</v>
      </c>
      <c r="AG62" s="29">
        <v>27</v>
      </c>
      <c r="AH62" s="29">
        <v>28</v>
      </c>
      <c r="AI62" s="29">
        <v>29</v>
      </c>
      <c r="AJ62" s="29">
        <v>30</v>
      </c>
      <c r="AK62" s="29">
        <v>1</v>
      </c>
      <c r="AL62" s="29">
        <v>2</v>
      </c>
      <c r="AM62" s="29">
        <v>3</v>
      </c>
      <c r="AN62" s="29">
        <v>4</v>
      </c>
      <c r="AO62" s="29">
        <v>5</v>
      </c>
    </row>
    <row r="63" spans="1:41" ht="15" customHeight="1">
      <c r="A63" s="46"/>
      <c r="B63" s="45"/>
      <c r="C63" s="29" t="s">
        <v>59</v>
      </c>
      <c r="E63" s="29" t="s">
        <v>26</v>
      </c>
      <c r="F63" s="29">
        <v>30.3</v>
      </c>
      <c r="G63" s="29" t="s">
        <v>25</v>
      </c>
      <c r="H63" s="29" t="s">
        <v>24</v>
      </c>
      <c r="I63" s="29" t="s">
        <v>23</v>
      </c>
      <c r="J63" s="29" t="s">
        <v>22</v>
      </c>
      <c r="K63" s="29" t="s">
        <v>21</v>
      </c>
      <c r="L63" s="29" t="s">
        <v>20</v>
      </c>
      <c r="M63" s="29" t="s">
        <v>19</v>
      </c>
      <c r="N63" s="29" t="s">
        <v>25</v>
      </c>
      <c r="O63" s="29" t="s">
        <v>24</v>
      </c>
      <c r="P63" s="29" t="s">
        <v>23</v>
      </c>
      <c r="Q63" s="29" t="s">
        <v>22</v>
      </c>
      <c r="R63" s="29" t="s">
        <v>21</v>
      </c>
      <c r="S63" s="29" t="s">
        <v>20</v>
      </c>
      <c r="T63" s="29" t="s">
        <v>19</v>
      </c>
      <c r="U63" s="29" t="s">
        <v>25</v>
      </c>
      <c r="V63" s="29" t="s">
        <v>24</v>
      </c>
      <c r="W63" s="29" t="s">
        <v>23</v>
      </c>
      <c r="X63" s="29" t="s">
        <v>22</v>
      </c>
      <c r="Y63" s="29" t="s">
        <v>21</v>
      </c>
      <c r="Z63" s="29" t="s">
        <v>20</v>
      </c>
      <c r="AA63" s="29" t="s">
        <v>19</v>
      </c>
      <c r="AB63" s="29" t="s">
        <v>25</v>
      </c>
      <c r="AC63" s="29" t="s">
        <v>24</v>
      </c>
      <c r="AD63" s="29" t="s">
        <v>23</v>
      </c>
      <c r="AE63" s="29" t="s">
        <v>22</v>
      </c>
      <c r="AF63" s="29" t="s">
        <v>21</v>
      </c>
      <c r="AG63" s="29" t="s">
        <v>20</v>
      </c>
      <c r="AH63" s="29" t="s">
        <v>19</v>
      </c>
      <c r="AI63" s="29" t="s">
        <v>25</v>
      </c>
      <c r="AJ63" s="29" t="s">
        <v>24</v>
      </c>
      <c r="AK63" s="29" t="s">
        <v>23</v>
      </c>
      <c r="AL63" s="29" t="s">
        <v>22</v>
      </c>
      <c r="AM63" s="29" t="s">
        <v>21</v>
      </c>
      <c r="AN63" s="29" t="s">
        <v>20</v>
      </c>
      <c r="AO63" s="29" t="s">
        <v>19</v>
      </c>
    </row>
    <row r="64" spans="1:41" ht="15" customHeight="1">
      <c r="A64" s="46"/>
      <c r="B64" s="45"/>
      <c r="C64" s="29" t="s">
        <v>18</v>
      </c>
      <c r="D64" s="29">
        <v>22</v>
      </c>
      <c r="E64" s="29" t="s">
        <v>17</v>
      </c>
      <c r="F64" s="29" t="s">
        <v>58</v>
      </c>
      <c r="G64" s="29">
        <v>96</v>
      </c>
      <c r="I64" s="29" t="s">
        <v>7</v>
      </c>
      <c r="J64" s="29">
        <v>103</v>
      </c>
      <c r="N64" s="29">
        <v>96</v>
      </c>
      <c r="P64" s="29" t="s">
        <v>7</v>
      </c>
      <c r="Q64" s="29">
        <v>103</v>
      </c>
      <c r="S64" s="29">
        <v>108</v>
      </c>
      <c r="U64" s="29" t="s">
        <v>7</v>
      </c>
      <c r="W64" s="29" t="s">
        <v>7</v>
      </c>
      <c r="Z64" s="29">
        <v>108</v>
      </c>
      <c r="AB64" s="29">
        <v>96</v>
      </c>
      <c r="AD64" s="29" t="s">
        <v>7</v>
      </c>
      <c r="AG64" s="29">
        <v>108</v>
      </c>
      <c r="AI64" s="29" t="s">
        <v>7</v>
      </c>
      <c r="AK64" s="29" t="s">
        <v>7</v>
      </c>
    </row>
    <row r="65" spans="1:41" ht="15" customHeight="1">
      <c r="A65" s="46"/>
      <c r="B65" s="45"/>
      <c r="C65" s="29" t="s">
        <v>15</v>
      </c>
      <c r="D65" s="29">
        <v>0</v>
      </c>
      <c r="E65" s="29" t="s">
        <v>14</v>
      </c>
      <c r="F65" s="29">
        <v>0</v>
      </c>
      <c r="G65" s="29" t="s">
        <v>44</v>
      </c>
      <c r="H65" s="29" t="s">
        <v>10</v>
      </c>
      <c r="I65" s="29" t="s">
        <v>11</v>
      </c>
      <c r="J65" s="29" t="s">
        <v>41</v>
      </c>
      <c r="K65" s="29" t="s">
        <v>10</v>
      </c>
      <c r="L65" s="29" t="s">
        <v>10</v>
      </c>
      <c r="M65" s="29" t="s">
        <v>10</v>
      </c>
      <c r="N65" s="29" t="s">
        <v>44</v>
      </c>
      <c r="O65" s="29" t="s">
        <v>10</v>
      </c>
      <c r="P65" s="29" t="s">
        <v>11</v>
      </c>
      <c r="Q65" s="29" t="s">
        <v>41</v>
      </c>
      <c r="R65" s="29" t="s">
        <v>10</v>
      </c>
      <c r="S65" s="29" t="s">
        <v>31</v>
      </c>
      <c r="T65" s="29" t="s">
        <v>10</v>
      </c>
      <c r="U65" s="29" t="s">
        <v>11</v>
      </c>
      <c r="V65" s="29" t="s">
        <v>10</v>
      </c>
      <c r="W65" s="29" t="s">
        <v>11</v>
      </c>
      <c r="X65" s="29" t="s">
        <v>10</v>
      </c>
      <c r="Y65" s="29" t="s">
        <v>10</v>
      </c>
      <c r="Z65" s="29" t="s">
        <v>31</v>
      </c>
      <c r="AA65" s="29" t="s">
        <v>10</v>
      </c>
      <c r="AB65" s="29" t="s">
        <v>44</v>
      </c>
      <c r="AC65" s="29" t="s">
        <v>10</v>
      </c>
      <c r="AD65" s="29" t="s">
        <v>11</v>
      </c>
      <c r="AE65" s="29" t="s">
        <v>10</v>
      </c>
      <c r="AF65" s="29" t="s">
        <v>10</v>
      </c>
      <c r="AG65" s="29" t="s">
        <v>31</v>
      </c>
      <c r="AH65" s="29" t="s">
        <v>10</v>
      </c>
      <c r="AI65" s="29" t="s">
        <v>11</v>
      </c>
      <c r="AJ65" s="29" t="s">
        <v>10</v>
      </c>
      <c r="AK65" s="29" t="s">
        <v>7</v>
      </c>
    </row>
    <row r="66" spans="1:41" ht="15" customHeight="1">
      <c r="A66" s="46"/>
      <c r="B66" s="45"/>
      <c r="C66" s="29" t="s">
        <v>9</v>
      </c>
      <c r="D66" s="29">
        <v>64.2</v>
      </c>
      <c r="E66" s="29" t="s">
        <v>8</v>
      </c>
      <c r="F66" s="29">
        <v>0</v>
      </c>
      <c r="G66" s="29" t="s">
        <v>7</v>
      </c>
      <c r="I66" s="29" t="s">
        <v>7</v>
      </c>
      <c r="N66" s="29" t="s">
        <v>7</v>
      </c>
      <c r="P66" s="29" t="s">
        <v>7</v>
      </c>
      <c r="U66" s="29" t="s">
        <v>7</v>
      </c>
      <c r="W66" s="29" t="s">
        <v>7</v>
      </c>
      <c r="AB66" s="29" t="s">
        <v>7</v>
      </c>
      <c r="AD66" s="29" t="s">
        <v>7</v>
      </c>
      <c r="AI66" s="29" t="s">
        <v>7</v>
      </c>
      <c r="AK66" s="29" t="s">
        <v>7</v>
      </c>
    </row>
    <row r="67" spans="1:41" ht="15" customHeight="1">
      <c r="C67" s="29" t="s">
        <v>6</v>
      </c>
      <c r="M67" s="29" t="s">
        <v>6</v>
      </c>
      <c r="O67" s="29" t="s">
        <v>6</v>
      </c>
      <c r="P67" s="29" t="s">
        <v>6</v>
      </c>
      <c r="Q67" s="29" t="s">
        <v>6</v>
      </c>
      <c r="R67" s="29" t="s">
        <v>6</v>
      </c>
      <c r="S67" s="29" t="s">
        <v>6</v>
      </c>
      <c r="T67" s="29" t="s">
        <v>6</v>
      </c>
      <c r="V67" s="29" t="s">
        <v>6</v>
      </c>
      <c r="AD67" s="29" t="s">
        <v>6</v>
      </c>
      <c r="AE67" s="29" t="s">
        <v>6</v>
      </c>
      <c r="AF67" s="29" t="s">
        <v>6</v>
      </c>
      <c r="AG67" s="29" t="s">
        <v>6</v>
      </c>
      <c r="AI67" s="29" t="s">
        <v>6</v>
      </c>
      <c r="AJ67" s="29" t="s">
        <v>6</v>
      </c>
      <c r="AK67" s="29" t="s">
        <v>6</v>
      </c>
      <c r="AL67" s="29" t="s">
        <v>6</v>
      </c>
      <c r="AM67" s="29" t="s">
        <v>29</v>
      </c>
      <c r="AN67" s="29" t="s">
        <v>6</v>
      </c>
      <c r="AO67" s="29" t="s">
        <v>6</v>
      </c>
    </row>
    <row r="68" spans="1:41" ht="15" customHeight="1">
      <c r="A68" s="46">
        <v>12</v>
      </c>
      <c r="B68" s="45">
        <f>VLOOKUP(A68,Table1[],2,0)</f>
        <v>11052214</v>
      </c>
      <c r="C68" s="29" t="s">
        <v>3</v>
      </c>
      <c r="D68" s="29">
        <v>12</v>
      </c>
      <c r="E68" s="29" t="s">
        <v>28</v>
      </c>
      <c r="F68" s="29">
        <v>35.33</v>
      </c>
      <c r="G68" s="29">
        <v>1</v>
      </c>
      <c r="H68" s="29">
        <v>2</v>
      </c>
      <c r="I68" s="29">
        <v>3</v>
      </c>
      <c r="J68" s="29">
        <v>4</v>
      </c>
      <c r="K68" s="29">
        <v>5</v>
      </c>
      <c r="L68" s="29">
        <v>6</v>
      </c>
      <c r="M68" s="29">
        <v>7</v>
      </c>
      <c r="N68" s="29">
        <v>8</v>
      </c>
      <c r="O68" s="29">
        <v>9</v>
      </c>
      <c r="P68" s="29">
        <v>10</v>
      </c>
      <c r="Q68" s="29">
        <v>11</v>
      </c>
      <c r="R68" s="29">
        <v>12</v>
      </c>
      <c r="S68" s="29">
        <v>13</v>
      </c>
      <c r="T68" s="29">
        <v>14</v>
      </c>
      <c r="U68" s="29">
        <v>15</v>
      </c>
      <c r="V68" s="29">
        <v>16</v>
      </c>
      <c r="W68" s="29">
        <v>17</v>
      </c>
      <c r="X68" s="29">
        <v>18</v>
      </c>
      <c r="Y68" s="29">
        <v>19</v>
      </c>
      <c r="Z68" s="29">
        <v>20</v>
      </c>
      <c r="AA68" s="29">
        <v>21</v>
      </c>
      <c r="AB68" s="29">
        <v>22</v>
      </c>
      <c r="AC68" s="29">
        <v>23</v>
      </c>
      <c r="AD68" s="29">
        <v>24</v>
      </c>
      <c r="AE68" s="29">
        <v>25</v>
      </c>
      <c r="AF68" s="29">
        <v>26</v>
      </c>
      <c r="AG68" s="29">
        <v>27</v>
      </c>
      <c r="AH68" s="29">
        <v>28</v>
      </c>
      <c r="AI68" s="29">
        <v>29</v>
      </c>
      <c r="AJ68" s="29">
        <v>30</v>
      </c>
      <c r="AK68" s="29">
        <v>1</v>
      </c>
      <c r="AL68" s="29">
        <v>2</v>
      </c>
      <c r="AM68" s="29">
        <v>3</v>
      </c>
      <c r="AN68" s="29">
        <v>4</v>
      </c>
      <c r="AO68" s="29">
        <v>5</v>
      </c>
    </row>
    <row r="69" spans="1:41" ht="15" customHeight="1">
      <c r="A69" s="46"/>
      <c r="B69" s="45"/>
      <c r="C69" s="29" t="s">
        <v>65</v>
      </c>
      <c r="E69" s="29" t="s">
        <v>26</v>
      </c>
      <c r="F69" s="29">
        <v>28.25</v>
      </c>
      <c r="G69" s="29" t="s">
        <v>25</v>
      </c>
      <c r="H69" s="29" t="s">
        <v>24</v>
      </c>
      <c r="I69" s="29" t="s">
        <v>23</v>
      </c>
      <c r="J69" s="29" t="s">
        <v>22</v>
      </c>
      <c r="K69" s="29" t="s">
        <v>21</v>
      </c>
      <c r="L69" s="29" t="s">
        <v>20</v>
      </c>
      <c r="M69" s="29" t="s">
        <v>19</v>
      </c>
      <c r="N69" s="29" t="s">
        <v>25</v>
      </c>
      <c r="O69" s="29" t="s">
        <v>24</v>
      </c>
      <c r="P69" s="29" t="s">
        <v>23</v>
      </c>
      <c r="Q69" s="29" t="s">
        <v>22</v>
      </c>
      <c r="R69" s="29" t="s">
        <v>21</v>
      </c>
      <c r="S69" s="29" t="s">
        <v>20</v>
      </c>
      <c r="T69" s="29" t="s">
        <v>19</v>
      </c>
      <c r="U69" s="29" t="s">
        <v>25</v>
      </c>
      <c r="V69" s="29" t="s">
        <v>24</v>
      </c>
      <c r="W69" s="29" t="s">
        <v>23</v>
      </c>
      <c r="X69" s="29" t="s">
        <v>22</v>
      </c>
      <c r="Y69" s="29" t="s">
        <v>21</v>
      </c>
      <c r="Z69" s="29" t="s">
        <v>20</v>
      </c>
      <c r="AA69" s="29" t="s">
        <v>19</v>
      </c>
      <c r="AB69" s="29" t="s">
        <v>25</v>
      </c>
      <c r="AC69" s="29" t="s">
        <v>24</v>
      </c>
      <c r="AD69" s="29" t="s">
        <v>23</v>
      </c>
      <c r="AE69" s="29" t="s">
        <v>22</v>
      </c>
      <c r="AF69" s="29" t="s">
        <v>21</v>
      </c>
      <c r="AG69" s="29" t="s">
        <v>20</v>
      </c>
      <c r="AH69" s="29" t="s">
        <v>19</v>
      </c>
      <c r="AI69" s="29" t="s">
        <v>25</v>
      </c>
      <c r="AJ69" s="29" t="s">
        <v>24</v>
      </c>
      <c r="AK69" s="29" t="s">
        <v>23</v>
      </c>
      <c r="AL69" s="29" t="s">
        <v>22</v>
      </c>
      <c r="AM69" s="29" t="s">
        <v>21</v>
      </c>
      <c r="AN69" s="29" t="s">
        <v>20</v>
      </c>
      <c r="AO69" s="29" t="s">
        <v>19</v>
      </c>
    </row>
    <row r="70" spans="1:41" ht="15" customHeight="1">
      <c r="A70" s="46"/>
      <c r="B70" s="45"/>
      <c r="C70" s="29" t="s">
        <v>18</v>
      </c>
      <c r="D70" s="29">
        <v>21</v>
      </c>
      <c r="E70" s="29" t="s">
        <v>17</v>
      </c>
      <c r="F70" s="29" t="s">
        <v>66</v>
      </c>
      <c r="G70" s="29" t="s">
        <v>7</v>
      </c>
      <c r="I70" s="29" t="s">
        <v>7</v>
      </c>
      <c r="K70" s="29">
        <v>105</v>
      </c>
      <c r="N70" s="29" t="s">
        <v>7</v>
      </c>
      <c r="P70" s="29" t="s">
        <v>7</v>
      </c>
      <c r="T70" s="29">
        <v>106</v>
      </c>
      <c r="U70" s="29" t="s">
        <v>7</v>
      </c>
      <c r="W70" s="29" t="s">
        <v>7</v>
      </c>
      <c r="X70" s="29">
        <v>62</v>
      </c>
      <c r="AB70" s="29" t="s">
        <v>7</v>
      </c>
      <c r="AD70" s="29" t="s">
        <v>7</v>
      </c>
      <c r="AE70" s="29">
        <v>112</v>
      </c>
      <c r="AG70" s="29">
        <v>84</v>
      </c>
      <c r="AI70" s="29" t="s">
        <v>7</v>
      </c>
      <c r="AK70" s="29" t="s">
        <v>7</v>
      </c>
    </row>
    <row r="71" spans="1:41" ht="15" customHeight="1">
      <c r="A71" s="46"/>
      <c r="B71" s="45"/>
      <c r="C71" s="29" t="s">
        <v>15</v>
      </c>
      <c r="D71" s="29">
        <v>0</v>
      </c>
      <c r="E71" s="29" t="s">
        <v>14</v>
      </c>
      <c r="F71" s="29">
        <v>115.05</v>
      </c>
      <c r="G71" s="29" t="s">
        <v>11</v>
      </c>
      <c r="H71" s="29" t="s">
        <v>10</v>
      </c>
      <c r="I71" s="29" t="s">
        <v>11</v>
      </c>
      <c r="J71" s="29" t="s">
        <v>10</v>
      </c>
      <c r="K71" s="29" t="s">
        <v>31</v>
      </c>
      <c r="L71" s="29" t="s">
        <v>10</v>
      </c>
      <c r="M71" s="29" t="s">
        <v>10</v>
      </c>
      <c r="N71" s="29" t="s">
        <v>11</v>
      </c>
      <c r="O71" s="29" t="s">
        <v>10</v>
      </c>
      <c r="P71" s="29" t="s">
        <v>11</v>
      </c>
      <c r="Q71" s="29" t="s">
        <v>10</v>
      </c>
      <c r="R71" s="29" t="s">
        <v>10</v>
      </c>
      <c r="S71" s="29" t="s">
        <v>10</v>
      </c>
      <c r="T71" s="29" t="s">
        <v>52</v>
      </c>
      <c r="U71" s="29" t="s">
        <v>11</v>
      </c>
      <c r="V71" s="29" t="s">
        <v>10</v>
      </c>
      <c r="W71" s="29" t="s">
        <v>11</v>
      </c>
      <c r="X71" s="29" t="s">
        <v>32</v>
      </c>
      <c r="Y71" s="29" t="s">
        <v>32</v>
      </c>
      <c r="Z71" s="29" t="s">
        <v>35</v>
      </c>
      <c r="AA71" s="29" t="s">
        <v>10</v>
      </c>
      <c r="AB71" s="29" t="s">
        <v>11</v>
      </c>
      <c r="AC71" s="29" t="s">
        <v>10</v>
      </c>
      <c r="AD71" s="29" t="s">
        <v>11</v>
      </c>
      <c r="AE71" s="29" t="s">
        <v>36</v>
      </c>
      <c r="AF71" s="29" t="s">
        <v>10</v>
      </c>
      <c r="AG71" s="29" t="s">
        <v>32</v>
      </c>
      <c r="AH71" s="29" t="s">
        <v>32</v>
      </c>
      <c r="AI71" s="29" t="s">
        <v>31</v>
      </c>
      <c r="AJ71" s="29" t="s">
        <v>10</v>
      </c>
      <c r="AK71" s="29" t="s">
        <v>7</v>
      </c>
    </row>
    <row r="72" spans="1:41" ht="15" customHeight="1">
      <c r="A72" s="46"/>
      <c r="B72" s="45"/>
      <c r="C72" s="29" t="s">
        <v>9</v>
      </c>
      <c r="D72" s="29">
        <v>16.3</v>
      </c>
      <c r="E72" s="29" t="s">
        <v>8</v>
      </c>
      <c r="F72" s="29">
        <v>0</v>
      </c>
      <c r="G72" s="29" t="s">
        <v>7</v>
      </c>
      <c r="I72" s="29" t="s">
        <v>7</v>
      </c>
      <c r="N72" s="29" t="s">
        <v>7</v>
      </c>
      <c r="P72" s="29" t="s">
        <v>7</v>
      </c>
      <c r="U72" s="29" t="s">
        <v>7</v>
      </c>
      <c r="W72" s="29" t="s">
        <v>7</v>
      </c>
      <c r="AB72" s="29" t="s">
        <v>7</v>
      </c>
      <c r="AD72" s="29" t="s">
        <v>7</v>
      </c>
      <c r="AI72" s="29" t="s">
        <v>7</v>
      </c>
      <c r="AK72" s="29" t="s">
        <v>7</v>
      </c>
    </row>
    <row r="73" spans="1:41" ht="15" customHeight="1">
      <c r="C73" s="29" t="s">
        <v>6</v>
      </c>
      <c r="M73" s="29" t="s">
        <v>6</v>
      </c>
      <c r="O73" s="29" t="s">
        <v>6</v>
      </c>
      <c r="P73" s="29" t="s">
        <v>6</v>
      </c>
      <c r="Q73" s="29" t="s">
        <v>6</v>
      </c>
      <c r="R73" s="29" t="s">
        <v>6</v>
      </c>
      <c r="S73" s="29" t="s">
        <v>6</v>
      </c>
      <c r="T73" s="29" t="s">
        <v>6</v>
      </c>
      <c r="V73" s="29" t="s">
        <v>6</v>
      </c>
      <c r="AD73" s="29" t="s">
        <v>6</v>
      </c>
      <c r="AE73" s="29" t="s">
        <v>6</v>
      </c>
      <c r="AF73" s="29" t="s">
        <v>6</v>
      </c>
      <c r="AG73" s="29" t="s">
        <v>6</v>
      </c>
      <c r="AI73" s="29" t="s">
        <v>6</v>
      </c>
      <c r="AJ73" s="29" t="s">
        <v>6</v>
      </c>
      <c r="AK73" s="29" t="s">
        <v>6</v>
      </c>
      <c r="AL73" s="29" t="s">
        <v>6</v>
      </c>
      <c r="AM73" s="29" t="s">
        <v>29</v>
      </c>
      <c r="AN73" s="29" t="s">
        <v>6</v>
      </c>
      <c r="AO73" s="29" t="s">
        <v>6</v>
      </c>
    </row>
    <row r="74" spans="1:41" ht="15" customHeight="1">
      <c r="A74" s="46">
        <v>13</v>
      </c>
      <c r="B74" s="45">
        <f>VLOOKUP(A74,Table1[],2,0)</f>
        <v>11052349</v>
      </c>
      <c r="C74" s="29" t="s">
        <v>3</v>
      </c>
      <c r="D74" s="29">
        <v>13</v>
      </c>
      <c r="E74" s="29" t="s">
        <v>28</v>
      </c>
      <c r="F74" s="29">
        <v>33.35</v>
      </c>
      <c r="G74" s="29">
        <v>1</v>
      </c>
      <c r="H74" s="29">
        <v>2</v>
      </c>
      <c r="I74" s="29">
        <v>3</v>
      </c>
      <c r="J74" s="29">
        <v>4</v>
      </c>
      <c r="K74" s="29">
        <v>5</v>
      </c>
      <c r="L74" s="29">
        <v>6</v>
      </c>
      <c r="M74" s="29">
        <v>7</v>
      </c>
      <c r="N74" s="29">
        <v>8</v>
      </c>
      <c r="O74" s="29">
        <v>9</v>
      </c>
      <c r="P74" s="29">
        <v>10</v>
      </c>
      <c r="Q74" s="29">
        <v>11</v>
      </c>
      <c r="R74" s="29">
        <v>12</v>
      </c>
      <c r="S74" s="29">
        <v>13</v>
      </c>
      <c r="T74" s="29">
        <v>14</v>
      </c>
      <c r="U74" s="29">
        <v>15</v>
      </c>
      <c r="V74" s="29">
        <v>16</v>
      </c>
      <c r="W74" s="29">
        <v>17</v>
      </c>
      <c r="X74" s="29">
        <v>18</v>
      </c>
      <c r="Y74" s="29">
        <v>19</v>
      </c>
      <c r="Z74" s="29">
        <v>20</v>
      </c>
      <c r="AA74" s="29">
        <v>21</v>
      </c>
      <c r="AB74" s="29">
        <v>22</v>
      </c>
      <c r="AC74" s="29">
        <v>23</v>
      </c>
      <c r="AD74" s="29">
        <v>24</v>
      </c>
      <c r="AE74" s="29">
        <v>25</v>
      </c>
      <c r="AF74" s="29">
        <v>26</v>
      </c>
      <c r="AG74" s="29">
        <v>27</v>
      </c>
      <c r="AH74" s="29">
        <v>28</v>
      </c>
      <c r="AI74" s="29">
        <v>29</v>
      </c>
      <c r="AJ74" s="29">
        <v>30</v>
      </c>
      <c r="AK74" s="29">
        <v>1</v>
      </c>
      <c r="AL74" s="29">
        <v>2</v>
      </c>
      <c r="AM74" s="29">
        <v>3</v>
      </c>
      <c r="AN74" s="29">
        <v>4</v>
      </c>
      <c r="AO74" s="29">
        <v>5</v>
      </c>
    </row>
    <row r="75" spans="1:41" ht="15" customHeight="1">
      <c r="A75" s="46"/>
      <c r="B75" s="45"/>
      <c r="C75" s="29" t="s">
        <v>65</v>
      </c>
      <c r="E75" s="29" t="s">
        <v>26</v>
      </c>
      <c r="F75" s="29">
        <v>26.4</v>
      </c>
      <c r="G75" s="29" t="s">
        <v>25</v>
      </c>
      <c r="H75" s="29" t="s">
        <v>24</v>
      </c>
      <c r="I75" s="29" t="s">
        <v>23</v>
      </c>
      <c r="J75" s="29" t="s">
        <v>22</v>
      </c>
      <c r="K75" s="29" t="s">
        <v>21</v>
      </c>
      <c r="L75" s="29" t="s">
        <v>20</v>
      </c>
      <c r="M75" s="29" t="s">
        <v>19</v>
      </c>
      <c r="N75" s="29" t="s">
        <v>25</v>
      </c>
      <c r="O75" s="29" t="s">
        <v>24</v>
      </c>
      <c r="P75" s="29" t="s">
        <v>23</v>
      </c>
      <c r="Q75" s="29" t="s">
        <v>22</v>
      </c>
      <c r="R75" s="29" t="s">
        <v>21</v>
      </c>
      <c r="S75" s="29" t="s">
        <v>20</v>
      </c>
      <c r="T75" s="29" t="s">
        <v>19</v>
      </c>
      <c r="U75" s="29" t="s">
        <v>25</v>
      </c>
      <c r="V75" s="29" t="s">
        <v>24</v>
      </c>
      <c r="W75" s="29" t="s">
        <v>23</v>
      </c>
      <c r="X75" s="29" t="s">
        <v>22</v>
      </c>
      <c r="Y75" s="29" t="s">
        <v>21</v>
      </c>
      <c r="Z75" s="29" t="s">
        <v>20</v>
      </c>
      <c r="AA75" s="29" t="s">
        <v>19</v>
      </c>
      <c r="AB75" s="29" t="s">
        <v>25</v>
      </c>
      <c r="AC75" s="29" t="s">
        <v>24</v>
      </c>
      <c r="AD75" s="29" t="s">
        <v>23</v>
      </c>
      <c r="AE75" s="29" t="s">
        <v>22</v>
      </c>
      <c r="AF75" s="29" t="s">
        <v>21</v>
      </c>
      <c r="AG75" s="29" t="s">
        <v>20</v>
      </c>
      <c r="AH75" s="29" t="s">
        <v>19</v>
      </c>
      <c r="AI75" s="29" t="s">
        <v>25</v>
      </c>
      <c r="AJ75" s="29" t="s">
        <v>24</v>
      </c>
      <c r="AK75" s="29" t="s">
        <v>23</v>
      </c>
      <c r="AL75" s="29" t="s">
        <v>22</v>
      </c>
      <c r="AM75" s="29" t="s">
        <v>21</v>
      </c>
      <c r="AN75" s="29" t="s">
        <v>20</v>
      </c>
      <c r="AO75" s="29" t="s">
        <v>19</v>
      </c>
    </row>
    <row r="76" spans="1:41" ht="15" customHeight="1">
      <c r="A76" s="46"/>
      <c r="B76" s="45"/>
      <c r="C76" s="29" t="s">
        <v>18</v>
      </c>
      <c r="D76" s="29">
        <v>22</v>
      </c>
      <c r="E76" s="29" t="s">
        <v>17</v>
      </c>
      <c r="F76" s="29" t="s">
        <v>58</v>
      </c>
      <c r="G76" s="29" t="s">
        <v>7</v>
      </c>
      <c r="I76" s="29" t="s">
        <v>7</v>
      </c>
      <c r="K76" s="29">
        <v>13</v>
      </c>
      <c r="N76" s="29" t="s">
        <v>7</v>
      </c>
      <c r="P76" s="29" t="s">
        <v>7</v>
      </c>
      <c r="Q76" s="29">
        <v>3</v>
      </c>
      <c r="U76" s="29" t="s">
        <v>7</v>
      </c>
      <c r="W76" s="29" t="s">
        <v>7</v>
      </c>
      <c r="Y76" s="29">
        <v>105</v>
      </c>
      <c r="AB76" s="29" t="s">
        <v>7</v>
      </c>
      <c r="AD76" s="29" t="s">
        <v>7</v>
      </c>
      <c r="AI76" s="29">
        <v>109</v>
      </c>
      <c r="AK76" s="29" t="s">
        <v>7</v>
      </c>
    </row>
    <row r="77" spans="1:41" ht="15" customHeight="1">
      <c r="A77" s="46"/>
      <c r="B77" s="45"/>
      <c r="C77" s="29" t="s">
        <v>15</v>
      </c>
      <c r="D77" s="29">
        <v>0</v>
      </c>
      <c r="E77" s="29" t="s">
        <v>14</v>
      </c>
      <c r="F77" s="29">
        <v>118.4</v>
      </c>
      <c r="G77" s="29" t="s">
        <v>11</v>
      </c>
      <c r="H77" s="29" t="s">
        <v>10</v>
      </c>
      <c r="I77" s="29" t="s">
        <v>11</v>
      </c>
      <c r="J77" s="29" t="s">
        <v>10</v>
      </c>
      <c r="K77" s="29" t="s">
        <v>31</v>
      </c>
      <c r="L77" s="29" t="s">
        <v>32</v>
      </c>
      <c r="M77" s="29" t="s">
        <v>10</v>
      </c>
      <c r="N77" s="29" t="s">
        <v>11</v>
      </c>
      <c r="O77" s="29" t="s">
        <v>10</v>
      </c>
      <c r="P77" s="29" t="s">
        <v>11</v>
      </c>
      <c r="Q77" s="29" t="s">
        <v>32</v>
      </c>
      <c r="R77" s="29" t="s">
        <v>34</v>
      </c>
      <c r="S77" s="29" t="s">
        <v>32</v>
      </c>
      <c r="T77" s="29" t="s">
        <v>41</v>
      </c>
      <c r="U77" s="29" t="s">
        <v>11</v>
      </c>
      <c r="V77" s="29" t="s">
        <v>10</v>
      </c>
      <c r="W77" s="29" t="s">
        <v>11</v>
      </c>
      <c r="X77" s="29" t="s">
        <v>10</v>
      </c>
      <c r="Y77" s="29" t="s">
        <v>31</v>
      </c>
      <c r="Z77" s="29" t="s">
        <v>10</v>
      </c>
      <c r="AA77" s="29" t="s">
        <v>10</v>
      </c>
      <c r="AB77" s="29" t="s">
        <v>11</v>
      </c>
      <c r="AC77" s="29" t="s">
        <v>10</v>
      </c>
      <c r="AD77" s="29" t="s">
        <v>11</v>
      </c>
      <c r="AE77" s="29" t="s">
        <v>10</v>
      </c>
      <c r="AF77" s="29" t="s">
        <v>10</v>
      </c>
      <c r="AG77" s="29" t="s">
        <v>10</v>
      </c>
      <c r="AH77" s="29" t="s">
        <v>10</v>
      </c>
      <c r="AI77" s="29" t="s">
        <v>35</v>
      </c>
      <c r="AJ77" s="29" t="s">
        <v>10</v>
      </c>
      <c r="AK77" s="29" t="s">
        <v>7</v>
      </c>
    </row>
    <row r="78" spans="1:41" ht="15" customHeight="1">
      <c r="A78" s="46"/>
      <c r="B78" s="45"/>
      <c r="C78" s="29" t="s">
        <v>9</v>
      </c>
      <c r="D78" s="29">
        <v>11.35</v>
      </c>
      <c r="E78" s="29" t="s">
        <v>8</v>
      </c>
      <c r="F78" s="29">
        <v>0</v>
      </c>
      <c r="G78" s="29" t="s">
        <v>7</v>
      </c>
      <c r="I78" s="29" t="s">
        <v>7</v>
      </c>
      <c r="N78" s="29" t="s">
        <v>7</v>
      </c>
      <c r="P78" s="29" t="s">
        <v>7</v>
      </c>
      <c r="U78" s="29" t="s">
        <v>7</v>
      </c>
      <c r="W78" s="29" t="s">
        <v>7</v>
      </c>
      <c r="AB78" s="29" t="s">
        <v>7</v>
      </c>
      <c r="AD78" s="29" t="s">
        <v>7</v>
      </c>
      <c r="AI78" s="29" t="s">
        <v>7</v>
      </c>
      <c r="AK78" s="29" t="s">
        <v>7</v>
      </c>
    </row>
    <row r="79" spans="1:41" ht="15" customHeight="1">
      <c r="C79" s="29" t="s">
        <v>6</v>
      </c>
      <c r="M79" s="29" t="s">
        <v>6</v>
      </c>
      <c r="O79" s="29" t="s">
        <v>6</v>
      </c>
      <c r="P79" s="29" t="s">
        <v>6</v>
      </c>
      <c r="Q79" s="29" t="s">
        <v>6</v>
      </c>
      <c r="R79" s="29" t="s">
        <v>6</v>
      </c>
      <c r="S79" s="29" t="s">
        <v>6</v>
      </c>
      <c r="T79" s="29" t="s">
        <v>6</v>
      </c>
      <c r="V79" s="29" t="s">
        <v>6</v>
      </c>
      <c r="AD79" s="29" t="s">
        <v>6</v>
      </c>
      <c r="AE79" s="29" t="s">
        <v>6</v>
      </c>
      <c r="AF79" s="29" t="s">
        <v>6</v>
      </c>
      <c r="AG79" s="29" t="s">
        <v>6</v>
      </c>
      <c r="AI79" s="29" t="s">
        <v>6</v>
      </c>
      <c r="AJ79" s="29" t="s">
        <v>6</v>
      </c>
      <c r="AK79" s="29" t="s">
        <v>6</v>
      </c>
      <c r="AL79" s="29" t="s">
        <v>6</v>
      </c>
      <c r="AM79" s="29" t="s">
        <v>29</v>
      </c>
      <c r="AN79" s="29" t="s">
        <v>6</v>
      </c>
      <c r="AO79" s="29" t="s">
        <v>6</v>
      </c>
    </row>
    <row r="80" spans="1:41" ht="15" customHeight="1">
      <c r="A80" s="46">
        <v>14</v>
      </c>
      <c r="B80" s="45">
        <f>VLOOKUP(A80,Table1[],2,0)</f>
        <v>11052222</v>
      </c>
      <c r="C80" s="29" t="s">
        <v>3</v>
      </c>
      <c r="D80" s="29">
        <v>14</v>
      </c>
      <c r="E80" s="29" t="s">
        <v>28</v>
      </c>
      <c r="F80" s="29">
        <v>68.09</v>
      </c>
      <c r="G80" s="29">
        <v>1</v>
      </c>
      <c r="H80" s="29">
        <v>2</v>
      </c>
      <c r="I80" s="29">
        <v>3</v>
      </c>
      <c r="J80" s="29">
        <v>4</v>
      </c>
      <c r="K80" s="29">
        <v>5</v>
      </c>
      <c r="L80" s="29">
        <v>6</v>
      </c>
      <c r="M80" s="29">
        <v>7</v>
      </c>
      <c r="N80" s="29">
        <v>8</v>
      </c>
      <c r="O80" s="29">
        <v>9</v>
      </c>
      <c r="P80" s="29">
        <v>10</v>
      </c>
      <c r="Q80" s="29">
        <v>11</v>
      </c>
      <c r="R80" s="29">
        <v>12</v>
      </c>
      <c r="S80" s="29">
        <v>13</v>
      </c>
      <c r="T80" s="29">
        <v>14</v>
      </c>
      <c r="U80" s="29">
        <v>15</v>
      </c>
      <c r="V80" s="29">
        <v>16</v>
      </c>
      <c r="W80" s="29">
        <v>17</v>
      </c>
      <c r="X80" s="29">
        <v>18</v>
      </c>
      <c r="Y80" s="29">
        <v>19</v>
      </c>
      <c r="Z80" s="29">
        <v>20</v>
      </c>
      <c r="AA80" s="29">
        <v>21</v>
      </c>
      <c r="AB80" s="29">
        <v>22</v>
      </c>
      <c r="AC80" s="29">
        <v>23</v>
      </c>
      <c r="AD80" s="29">
        <v>24</v>
      </c>
      <c r="AE80" s="29">
        <v>25</v>
      </c>
      <c r="AF80" s="29">
        <v>26</v>
      </c>
      <c r="AG80" s="29">
        <v>27</v>
      </c>
      <c r="AH80" s="29">
        <v>28</v>
      </c>
      <c r="AI80" s="29">
        <v>29</v>
      </c>
      <c r="AJ80" s="29">
        <v>30</v>
      </c>
      <c r="AK80" s="29">
        <v>1</v>
      </c>
      <c r="AL80" s="29">
        <v>2</v>
      </c>
      <c r="AM80" s="29">
        <v>3</v>
      </c>
      <c r="AN80" s="29">
        <v>4</v>
      </c>
      <c r="AO80" s="29">
        <v>5</v>
      </c>
    </row>
    <row r="81" spans="1:41" ht="15" customHeight="1">
      <c r="A81" s="46"/>
      <c r="B81" s="45"/>
      <c r="C81" s="29" t="s">
        <v>57</v>
      </c>
      <c r="E81" s="29" t="s">
        <v>26</v>
      </c>
      <c r="F81" s="29">
        <v>48.2</v>
      </c>
      <c r="G81" s="29" t="s">
        <v>25</v>
      </c>
      <c r="H81" s="29" t="s">
        <v>24</v>
      </c>
      <c r="I81" s="29" t="s">
        <v>23</v>
      </c>
      <c r="J81" s="29" t="s">
        <v>22</v>
      </c>
      <c r="K81" s="29" t="s">
        <v>21</v>
      </c>
      <c r="L81" s="29" t="s">
        <v>20</v>
      </c>
      <c r="M81" s="29" t="s">
        <v>19</v>
      </c>
      <c r="N81" s="29" t="s">
        <v>25</v>
      </c>
      <c r="O81" s="29" t="s">
        <v>24</v>
      </c>
      <c r="P81" s="29" t="s">
        <v>23</v>
      </c>
      <c r="Q81" s="29" t="s">
        <v>22</v>
      </c>
      <c r="R81" s="29" t="s">
        <v>21</v>
      </c>
      <c r="S81" s="29" t="s">
        <v>20</v>
      </c>
      <c r="T81" s="29" t="s">
        <v>19</v>
      </c>
      <c r="U81" s="29" t="s">
        <v>25</v>
      </c>
      <c r="V81" s="29" t="s">
        <v>24</v>
      </c>
      <c r="W81" s="29" t="s">
        <v>23</v>
      </c>
      <c r="X81" s="29" t="s">
        <v>22</v>
      </c>
      <c r="Y81" s="29" t="s">
        <v>21</v>
      </c>
      <c r="Z81" s="29" t="s">
        <v>20</v>
      </c>
      <c r="AA81" s="29" t="s">
        <v>19</v>
      </c>
      <c r="AB81" s="29" t="s">
        <v>25</v>
      </c>
      <c r="AC81" s="29" t="s">
        <v>24</v>
      </c>
      <c r="AD81" s="29" t="s">
        <v>23</v>
      </c>
      <c r="AE81" s="29" t="s">
        <v>22</v>
      </c>
      <c r="AF81" s="29" t="s">
        <v>21</v>
      </c>
      <c r="AG81" s="29" t="s">
        <v>20</v>
      </c>
      <c r="AH81" s="29" t="s">
        <v>19</v>
      </c>
      <c r="AI81" s="29" t="s">
        <v>25</v>
      </c>
      <c r="AJ81" s="29" t="s">
        <v>24</v>
      </c>
      <c r="AK81" s="29" t="s">
        <v>23</v>
      </c>
      <c r="AL81" s="29" t="s">
        <v>22</v>
      </c>
      <c r="AM81" s="29" t="s">
        <v>21</v>
      </c>
      <c r="AN81" s="29" t="s">
        <v>20</v>
      </c>
      <c r="AO81" s="29" t="s">
        <v>19</v>
      </c>
    </row>
    <row r="82" spans="1:41" ht="15" customHeight="1">
      <c r="A82" s="46"/>
      <c r="B82" s="45"/>
      <c r="C82" s="29" t="s">
        <v>18</v>
      </c>
      <c r="D82" s="29">
        <v>13</v>
      </c>
      <c r="E82" s="29" t="s">
        <v>17</v>
      </c>
      <c r="F82" s="29" t="s">
        <v>53</v>
      </c>
      <c r="G82" s="29" t="s">
        <v>7</v>
      </c>
      <c r="I82" s="29" t="s">
        <v>7</v>
      </c>
      <c r="N82" s="29" t="s">
        <v>7</v>
      </c>
      <c r="P82" s="29" t="s">
        <v>7</v>
      </c>
      <c r="R82" s="29">
        <v>33</v>
      </c>
      <c r="U82" s="29" t="s">
        <v>7</v>
      </c>
      <c r="W82" s="29" t="s">
        <v>7</v>
      </c>
      <c r="AA82" s="29">
        <v>68</v>
      </c>
      <c r="AB82" s="29" t="s">
        <v>7</v>
      </c>
      <c r="AD82" s="29" t="s">
        <v>7</v>
      </c>
      <c r="AF82" s="29">
        <v>19</v>
      </c>
      <c r="AI82" s="29" t="s">
        <v>7</v>
      </c>
      <c r="AK82" s="29" t="s">
        <v>7</v>
      </c>
    </row>
    <row r="83" spans="1:41" ht="15" customHeight="1">
      <c r="A83" s="46"/>
      <c r="B83" s="45"/>
      <c r="C83" s="29" t="s">
        <v>15</v>
      </c>
      <c r="D83" s="29">
        <v>0</v>
      </c>
      <c r="E83" s="29" t="s">
        <v>14</v>
      </c>
      <c r="F83" s="29">
        <v>246.25</v>
      </c>
      <c r="G83" s="29" t="s">
        <v>11</v>
      </c>
      <c r="H83" s="29" t="s">
        <v>10</v>
      </c>
      <c r="I83" s="29" t="s">
        <v>11</v>
      </c>
      <c r="J83" s="29" t="s">
        <v>10</v>
      </c>
      <c r="K83" s="29" t="s">
        <v>56</v>
      </c>
      <c r="L83" s="29" t="s">
        <v>56</v>
      </c>
      <c r="M83" s="29" t="s">
        <v>56</v>
      </c>
      <c r="N83" s="29" t="s">
        <v>55</v>
      </c>
      <c r="O83" s="29" t="s">
        <v>55</v>
      </c>
      <c r="P83" s="29" t="s">
        <v>11</v>
      </c>
      <c r="Q83" s="29" t="s">
        <v>10</v>
      </c>
      <c r="R83" s="29" t="s">
        <v>32</v>
      </c>
      <c r="S83" s="29" t="s">
        <v>32</v>
      </c>
      <c r="T83" s="29" t="s">
        <v>32</v>
      </c>
      <c r="U83" s="29" t="s">
        <v>34</v>
      </c>
      <c r="V83" s="29" t="s">
        <v>10</v>
      </c>
      <c r="W83" s="29" t="s">
        <v>11</v>
      </c>
      <c r="X83" s="29" t="s">
        <v>10</v>
      </c>
      <c r="Y83" s="29" t="s">
        <v>10</v>
      </c>
      <c r="Z83" s="29" t="s">
        <v>10</v>
      </c>
      <c r="AA83" s="29" t="s">
        <v>32</v>
      </c>
      <c r="AB83" s="29" t="s">
        <v>32</v>
      </c>
      <c r="AC83" s="29" t="s">
        <v>45</v>
      </c>
      <c r="AD83" s="29" t="s">
        <v>11</v>
      </c>
      <c r="AE83" s="29" t="s">
        <v>10</v>
      </c>
      <c r="AF83" s="29" t="s">
        <v>31</v>
      </c>
      <c r="AG83" s="29" t="s">
        <v>32</v>
      </c>
      <c r="AH83" s="29" t="s">
        <v>32</v>
      </c>
      <c r="AI83" s="29" t="s">
        <v>41</v>
      </c>
      <c r="AJ83" s="29" t="s">
        <v>45</v>
      </c>
      <c r="AK83" s="29" t="s">
        <v>7</v>
      </c>
    </row>
    <row r="84" spans="1:41" ht="15" customHeight="1">
      <c r="A84" s="46"/>
      <c r="B84" s="45"/>
      <c r="C84" s="29" t="s">
        <v>9</v>
      </c>
      <c r="D84" s="29">
        <v>0</v>
      </c>
      <c r="E84" s="29" t="s">
        <v>8</v>
      </c>
      <c r="F84" s="29">
        <v>0</v>
      </c>
      <c r="G84" s="29" t="s">
        <v>7</v>
      </c>
      <c r="I84" s="29" t="s">
        <v>7</v>
      </c>
      <c r="N84" s="29" t="s">
        <v>7</v>
      </c>
      <c r="P84" s="29" t="s">
        <v>7</v>
      </c>
      <c r="U84" s="29" t="s">
        <v>7</v>
      </c>
      <c r="W84" s="29" t="s">
        <v>7</v>
      </c>
      <c r="AB84" s="29" t="s">
        <v>7</v>
      </c>
      <c r="AD84" s="29" t="s">
        <v>7</v>
      </c>
      <c r="AI84" s="29" t="s">
        <v>7</v>
      </c>
      <c r="AK84" s="29" t="s">
        <v>7</v>
      </c>
    </row>
    <row r="85" spans="1:41" ht="15" customHeight="1">
      <c r="C85" s="29" t="s">
        <v>6</v>
      </c>
      <c r="M85" s="29" t="s">
        <v>6</v>
      </c>
      <c r="O85" s="29" t="s">
        <v>6</v>
      </c>
      <c r="P85" s="29" t="s">
        <v>6</v>
      </c>
      <c r="Q85" s="29" t="s">
        <v>6</v>
      </c>
      <c r="R85" s="29" t="s">
        <v>6</v>
      </c>
      <c r="S85" s="29" t="s">
        <v>6</v>
      </c>
      <c r="T85" s="29" t="s">
        <v>6</v>
      </c>
      <c r="V85" s="29" t="s">
        <v>6</v>
      </c>
      <c r="AD85" s="29" t="s">
        <v>6</v>
      </c>
      <c r="AE85" s="29" t="s">
        <v>6</v>
      </c>
      <c r="AF85" s="29" t="s">
        <v>6</v>
      </c>
      <c r="AG85" s="29" t="s">
        <v>6</v>
      </c>
      <c r="AI85" s="29" t="s">
        <v>6</v>
      </c>
      <c r="AJ85" s="29" t="s">
        <v>6</v>
      </c>
      <c r="AK85" s="29" t="s">
        <v>6</v>
      </c>
      <c r="AL85" s="29" t="s">
        <v>6</v>
      </c>
      <c r="AM85" s="29" t="s">
        <v>29</v>
      </c>
      <c r="AN85" s="29" t="s">
        <v>6</v>
      </c>
      <c r="AO85" s="29" t="s">
        <v>6</v>
      </c>
    </row>
    <row r="86" spans="1:41" ht="15" customHeight="1">
      <c r="A86" s="46">
        <v>15</v>
      </c>
      <c r="B86" s="45">
        <f>VLOOKUP(A86,Table1[],2,0)</f>
        <v>11052217</v>
      </c>
      <c r="C86" s="29" t="s">
        <v>3</v>
      </c>
      <c r="D86" s="29">
        <v>15</v>
      </c>
      <c r="E86" s="29" t="s">
        <v>28</v>
      </c>
      <c r="F86" s="29">
        <v>67.489999999999995</v>
      </c>
      <c r="G86" s="29">
        <v>1</v>
      </c>
      <c r="H86" s="29">
        <v>2</v>
      </c>
      <c r="I86" s="29">
        <v>3</v>
      </c>
      <c r="J86" s="29">
        <v>4</v>
      </c>
      <c r="K86" s="29">
        <v>5</v>
      </c>
      <c r="L86" s="29">
        <v>6</v>
      </c>
      <c r="M86" s="29">
        <v>7</v>
      </c>
      <c r="N86" s="29">
        <v>8</v>
      </c>
      <c r="O86" s="29">
        <v>9</v>
      </c>
      <c r="P86" s="29">
        <v>10</v>
      </c>
      <c r="Q86" s="29">
        <v>11</v>
      </c>
      <c r="R86" s="29">
        <v>12</v>
      </c>
      <c r="S86" s="29">
        <v>13</v>
      </c>
      <c r="T86" s="29">
        <v>14</v>
      </c>
      <c r="U86" s="29">
        <v>15</v>
      </c>
      <c r="V86" s="29">
        <v>16</v>
      </c>
      <c r="W86" s="29">
        <v>17</v>
      </c>
      <c r="X86" s="29">
        <v>18</v>
      </c>
      <c r="Y86" s="29">
        <v>19</v>
      </c>
      <c r="Z86" s="29">
        <v>20</v>
      </c>
      <c r="AA86" s="29">
        <v>21</v>
      </c>
      <c r="AB86" s="29">
        <v>22</v>
      </c>
      <c r="AC86" s="29">
        <v>23</v>
      </c>
      <c r="AD86" s="29">
        <v>24</v>
      </c>
      <c r="AE86" s="29">
        <v>25</v>
      </c>
      <c r="AF86" s="29">
        <v>26</v>
      </c>
      <c r="AG86" s="29">
        <v>27</v>
      </c>
      <c r="AH86" s="29">
        <v>28</v>
      </c>
      <c r="AI86" s="29">
        <v>29</v>
      </c>
      <c r="AJ86" s="29">
        <v>30</v>
      </c>
      <c r="AK86" s="29">
        <v>1</v>
      </c>
      <c r="AL86" s="29">
        <v>2</v>
      </c>
      <c r="AM86" s="29">
        <v>3</v>
      </c>
      <c r="AN86" s="29">
        <v>4</v>
      </c>
      <c r="AO86" s="29">
        <v>5</v>
      </c>
    </row>
    <row r="87" spans="1:41" ht="15" customHeight="1">
      <c r="A87" s="46"/>
      <c r="B87" s="45"/>
      <c r="C87" s="29" t="s">
        <v>57</v>
      </c>
      <c r="E87" s="29" t="s">
        <v>26</v>
      </c>
      <c r="F87" s="29">
        <v>49.1</v>
      </c>
      <c r="G87" s="29" t="s">
        <v>25</v>
      </c>
      <c r="H87" s="29" t="s">
        <v>24</v>
      </c>
      <c r="I87" s="29" t="s">
        <v>23</v>
      </c>
      <c r="J87" s="29" t="s">
        <v>22</v>
      </c>
      <c r="K87" s="29" t="s">
        <v>21</v>
      </c>
      <c r="L87" s="29" t="s">
        <v>20</v>
      </c>
      <c r="M87" s="29" t="s">
        <v>19</v>
      </c>
      <c r="N87" s="29" t="s">
        <v>25</v>
      </c>
      <c r="O87" s="29" t="s">
        <v>24</v>
      </c>
      <c r="P87" s="29" t="s">
        <v>23</v>
      </c>
      <c r="Q87" s="29" t="s">
        <v>22</v>
      </c>
      <c r="R87" s="29" t="s">
        <v>21</v>
      </c>
      <c r="S87" s="29" t="s">
        <v>20</v>
      </c>
      <c r="T87" s="29" t="s">
        <v>19</v>
      </c>
      <c r="U87" s="29" t="s">
        <v>25</v>
      </c>
      <c r="V87" s="29" t="s">
        <v>24</v>
      </c>
      <c r="W87" s="29" t="s">
        <v>23</v>
      </c>
      <c r="X87" s="29" t="s">
        <v>22</v>
      </c>
      <c r="Y87" s="29" t="s">
        <v>21</v>
      </c>
      <c r="Z87" s="29" t="s">
        <v>20</v>
      </c>
      <c r="AA87" s="29" t="s">
        <v>19</v>
      </c>
      <c r="AB87" s="29" t="s">
        <v>25</v>
      </c>
      <c r="AC87" s="29" t="s">
        <v>24</v>
      </c>
      <c r="AD87" s="29" t="s">
        <v>23</v>
      </c>
      <c r="AE87" s="29" t="s">
        <v>22</v>
      </c>
      <c r="AF87" s="29" t="s">
        <v>21</v>
      </c>
      <c r="AG87" s="29" t="s">
        <v>20</v>
      </c>
      <c r="AH87" s="29" t="s">
        <v>19</v>
      </c>
      <c r="AI87" s="29" t="s">
        <v>25</v>
      </c>
      <c r="AJ87" s="29" t="s">
        <v>24</v>
      </c>
      <c r="AK87" s="29" t="s">
        <v>23</v>
      </c>
      <c r="AL87" s="29" t="s">
        <v>22</v>
      </c>
      <c r="AM87" s="29" t="s">
        <v>21</v>
      </c>
      <c r="AN87" s="29" t="s">
        <v>20</v>
      </c>
      <c r="AO87" s="29" t="s">
        <v>19</v>
      </c>
    </row>
    <row r="88" spans="1:41" ht="15" customHeight="1">
      <c r="A88" s="46"/>
      <c r="B88" s="45"/>
      <c r="C88" s="29" t="s">
        <v>18</v>
      </c>
      <c r="D88" s="29">
        <v>11</v>
      </c>
      <c r="E88" s="29" t="s">
        <v>17</v>
      </c>
      <c r="F88" s="29" t="s">
        <v>64</v>
      </c>
      <c r="G88" s="29">
        <v>20</v>
      </c>
      <c r="I88" s="29" t="s">
        <v>7</v>
      </c>
      <c r="N88" s="29" t="s">
        <v>7</v>
      </c>
      <c r="P88" s="29" t="s">
        <v>7</v>
      </c>
      <c r="U88" s="29" t="s">
        <v>7</v>
      </c>
      <c r="V88" s="29">
        <v>58</v>
      </c>
      <c r="W88" s="29" t="s">
        <v>7</v>
      </c>
      <c r="AA88" s="29">
        <v>73</v>
      </c>
      <c r="AB88" s="29" t="s">
        <v>7</v>
      </c>
      <c r="AD88" s="29" t="s">
        <v>7</v>
      </c>
      <c r="AI88" s="29">
        <v>91</v>
      </c>
      <c r="AK88" s="29" t="s">
        <v>7</v>
      </c>
    </row>
    <row r="89" spans="1:41" ht="15" customHeight="1">
      <c r="A89" s="46"/>
      <c r="B89" s="45"/>
      <c r="C89" s="29" t="s">
        <v>15</v>
      </c>
      <c r="D89" s="29">
        <v>0</v>
      </c>
      <c r="E89" s="29" t="s">
        <v>14</v>
      </c>
      <c r="F89" s="29">
        <v>259.10000000000002</v>
      </c>
      <c r="G89" s="29" t="s">
        <v>32</v>
      </c>
      <c r="H89" s="29" t="s">
        <v>32</v>
      </c>
      <c r="I89" s="29" t="s">
        <v>42</v>
      </c>
      <c r="J89" s="29" t="s">
        <v>10</v>
      </c>
      <c r="K89" s="29" t="s">
        <v>56</v>
      </c>
      <c r="L89" s="29" t="s">
        <v>56</v>
      </c>
      <c r="M89" s="29" t="s">
        <v>56</v>
      </c>
      <c r="N89" s="29" t="s">
        <v>11</v>
      </c>
      <c r="O89" s="29" t="s">
        <v>10</v>
      </c>
      <c r="P89" s="29" t="s">
        <v>11</v>
      </c>
      <c r="Q89" s="29" t="s">
        <v>10</v>
      </c>
      <c r="R89" s="29" t="s">
        <v>10</v>
      </c>
      <c r="S89" s="29" t="s">
        <v>55</v>
      </c>
      <c r="T89" s="29" t="s">
        <v>55</v>
      </c>
      <c r="U89" s="29" t="s">
        <v>11</v>
      </c>
      <c r="V89" s="29" t="s">
        <v>32</v>
      </c>
      <c r="W89" s="29" t="s">
        <v>32</v>
      </c>
      <c r="X89" s="29" t="s">
        <v>32</v>
      </c>
      <c r="Y89" s="29" t="s">
        <v>31</v>
      </c>
      <c r="Z89" s="29" t="s">
        <v>10</v>
      </c>
      <c r="AA89" s="29" t="s">
        <v>33</v>
      </c>
      <c r="AB89" s="29" t="s">
        <v>32</v>
      </c>
      <c r="AC89" s="29" t="s">
        <v>32</v>
      </c>
      <c r="AD89" s="29" t="s">
        <v>32</v>
      </c>
      <c r="AE89" s="29" t="s">
        <v>31</v>
      </c>
      <c r="AF89" s="29" t="s">
        <v>10</v>
      </c>
      <c r="AG89" s="29" t="s">
        <v>10</v>
      </c>
      <c r="AH89" s="29" t="s">
        <v>10</v>
      </c>
      <c r="AI89" s="29" t="s">
        <v>32</v>
      </c>
      <c r="AJ89" s="29" t="s">
        <v>32</v>
      </c>
      <c r="AK89" s="29" t="s">
        <v>34</v>
      </c>
      <c r="AL89" s="29" t="s">
        <v>45</v>
      </c>
    </row>
    <row r="90" spans="1:41" ht="15" customHeight="1">
      <c r="A90" s="46"/>
      <c r="B90" s="45"/>
      <c r="C90" s="29" t="s">
        <v>9</v>
      </c>
      <c r="D90" s="29">
        <v>0</v>
      </c>
      <c r="E90" s="29" t="s">
        <v>8</v>
      </c>
      <c r="F90" s="29">
        <v>12.01</v>
      </c>
      <c r="G90" s="29" t="s">
        <v>7</v>
      </c>
      <c r="I90" s="29" t="s">
        <v>7</v>
      </c>
      <c r="N90" s="29" t="s">
        <v>7</v>
      </c>
      <c r="P90" s="29" t="s">
        <v>7</v>
      </c>
      <c r="U90" s="29" t="s">
        <v>7</v>
      </c>
      <c r="W90" s="29" t="s">
        <v>7</v>
      </c>
      <c r="AB90" s="29" t="s">
        <v>7</v>
      </c>
      <c r="AD90" s="29" t="s">
        <v>7</v>
      </c>
      <c r="AI90" s="29" t="s">
        <v>7</v>
      </c>
      <c r="AK90" s="29" t="s">
        <v>7</v>
      </c>
    </row>
    <row r="91" spans="1:41" ht="15" customHeight="1">
      <c r="C91" s="29" t="s">
        <v>6</v>
      </c>
      <c r="M91" s="29" t="s">
        <v>6</v>
      </c>
      <c r="O91" s="29" t="s">
        <v>6</v>
      </c>
      <c r="P91" s="29" t="s">
        <v>6</v>
      </c>
      <c r="Q91" s="29" t="s">
        <v>6</v>
      </c>
      <c r="R91" s="29" t="s">
        <v>6</v>
      </c>
      <c r="S91" s="29" t="s">
        <v>6</v>
      </c>
      <c r="T91" s="29" t="s">
        <v>6</v>
      </c>
      <c r="V91" s="29" t="s">
        <v>6</v>
      </c>
      <c r="AD91" s="29" t="s">
        <v>6</v>
      </c>
      <c r="AE91" s="29" t="s">
        <v>6</v>
      </c>
      <c r="AF91" s="29" t="s">
        <v>6</v>
      </c>
      <c r="AG91" s="29" t="s">
        <v>6</v>
      </c>
      <c r="AI91" s="29" t="s">
        <v>6</v>
      </c>
      <c r="AJ91" s="29" t="s">
        <v>6</v>
      </c>
      <c r="AK91" s="29" t="s">
        <v>6</v>
      </c>
      <c r="AL91" s="29" t="s">
        <v>6</v>
      </c>
      <c r="AM91" s="29" t="s">
        <v>29</v>
      </c>
      <c r="AN91" s="29" t="s">
        <v>6</v>
      </c>
      <c r="AO91" s="29" t="s">
        <v>6</v>
      </c>
    </row>
    <row r="92" spans="1:41" ht="15" customHeight="1">
      <c r="A92" s="46">
        <v>16</v>
      </c>
      <c r="B92" s="45">
        <f>VLOOKUP(A92,Table1[],2,0)</f>
        <v>11052219</v>
      </c>
      <c r="C92" s="29" t="s">
        <v>3</v>
      </c>
      <c r="D92" s="29">
        <v>16</v>
      </c>
      <c r="E92" s="29" t="s">
        <v>28</v>
      </c>
      <c r="F92" s="29">
        <v>68.19</v>
      </c>
      <c r="G92" s="29">
        <v>1</v>
      </c>
      <c r="H92" s="29">
        <v>2</v>
      </c>
      <c r="I92" s="29">
        <v>3</v>
      </c>
      <c r="J92" s="29">
        <v>4</v>
      </c>
      <c r="K92" s="29">
        <v>5</v>
      </c>
      <c r="L92" s="29">
        <v>6</v>
      </c>
      <c r="M92" s="29">
        <v>7</v>
      </c>
      <c r="N92" s="29">
        <v>8</v>
      </c>
      <c r="O92" s="29">
        <v>9</v>
      </c>
      <c r="P92" s="29">
        <v>10</v>
      </c>
      <c r="Q92" s="29">
        <v>11</v>
      </c>
      <c r="R92" s="29">
        <v>12</v>
      </c>
      <c r="S92" s="29">
        <v>13</v>
      </c>
      <c r="T92" s="29">
        <v>14</v>
      </c>
      <c r="U92" s="29">
        <v>15</v>
      </c>
      <c r="V92" s="29">
        <v>16</v>
      </c>
      <c r="W92" s="29">
        <v>17</v>
      </c>
      <c r="X92" s="29">
        <v>18</v>
      </c>
      <c r="Y92" s="29">
        <v>19</v>
      </c>
      <c r="Z92" s="29">
        <v>20</v>
      </c>
      <c r="AA92" s="29">
        <v>21</v>
      </c>
      <c r="AB92" s="29">
        <v>22</v>
      </c>
      <c r="AC92" s="29">
        <v>23</v>
      </c>
      <c r="AD92" s="29">
        <v>24</v>
      </c>
      <c r="AE92" s="29">
        <v>25</v>
      </c>
      <c r="AF92" s="29">
        <v>26</v>
      </c>
      <c r="AG92" s="29">
        <v>27</v>
      </c>
      <c r="AH92" s="29">
        <v>28</v>
      </c>
      <c r="AI92" s="29">
        <v>29</v>
      </c>
      <c r="AJ92" s="29">
        <v>30</v>
      </c>
      <c r="AK92" s="29">
        <v>1</v>
      </c>
      <c r="AL92" s="29">
        <v>2</v>
      </c>
      <c r="AM92" s="29">
        <v>3</v>
      </c>
      <c r="AN92" s="29">
        <v>4</v>
      </c>
      <c r="AO92" s="29">
        <v>5</v>
      </c>
    </row>
    <row r="93" spans="1:41" ht="15" customHeight="1">
      <c r="A93" s="46"/>
      <c r="B93" s="45"/>
      <c r="C93" s="29" t="s">
        <v>51</v>
      </c>
      <c r="E93" s="29" t="s">
        <v>26</v>
      </c>
      <c r="F93" s="29">
        <v>55.4</v>
      </c>
      <c r="G93" s="29" t="s">
        <v>25</v>
      </c>
      <c r="H93" s="29" t="s">
        <v>24</v>
      </c>
      <c r="I93" s="29" t="s">
        <v>23</v>
      </c>
      <c r="J93" s="29" t="s">
        <v>22</v>
      </c>
      <c r="K93" s="29" t="s">
        <v>21</v>
      </c>
      <c r="L93" s="29" t="s">
        <v>20</v>
      </c>
      <c r="M93" s="29" t="s">
        <v>19</v>
      </c>
      <c r="N93" s="29" t="s">
        <v>25</v>
      </c>
      <c r="O93" s="29" t="s">
        <v>24</v>
      </c>
      <c r="P93" s="29" t="s">
        <v>23</v>
      </c>
      <c r="Q93" s="29" t="s">
        <v>22</v>
      </c>
      <c r="R93" s="29" t="s">
        <v>21</v>
      </c>
      <c r="S93" s="29" t="s">
        <v>20</v>
      </c>
      <c r="T93" s="29" t="s">
        <v>19</v>
      </c>
      <c r="U93" s="29" t="s">
        <v>25</v>
      </c>
      <c r="V93" s="29" t="s">
        <v>24</v>
      </c>
      <c r="W93" s="29" t="s">
        <v>23</v>
      </c>
      <c r="X93" s="29" t="s">
        <v>22</v>
      </c>
      <c r="Y93" s="29" t="s">
        <v>21</v>
      </c>
      <c r="Z93" s="29" t="s">
        <v>20</v>
      </c>
      <c r="AA93" s="29" t="s">
        <v>19</v>
      </c>
      <c r="AB93" s="29" t="s">
        <v>25</v>
      </c>
      <c r="AC93" s="29" t="s">
        <v>24</v>
      </c>
      <c r="AD93" s="29" t="s">
        <v>23</v>
      </c>
      <c r="AE93" s="29" t="s">
        <v>22</v>
      </c>
      <c r="AF93" s="29" t="s">
        <v>21</v>
      </c>
      <c r="AG93" s="29" t="s">
        <v>20</v>
      </c>
      <c r="AH93" s="29" t="s">
        <v>19</v>
      </c>
      <c r="AI93" s="29" t="s">
        <v>25</v>
      </c>
      <c r="AJ93" s="29" t="s">
        <v>24</v>
      </c>
      <c r="AK93" s="29" t="s">
        <v>23</v>
      </c>
      <c r="AL93" s="29" t="s">
        <v>22</v>
      </c>
      <c r="AM93" s="29" t="s">
        <v>21</v>
      </c>
      <c r="AN93" s="29" t="s">
        <v>20</v>
      </c>
      <c r="AO93" s="29" t="s">
        <v>19</v>
      </c>
    </row>
    <row r="94" spans="1:41" ht="15" customHeight="1">
      <c r="A94" s="46"/>
      <c r="B94" s="45"/>
      <c r="C94" s="29" t="s">
        <v>18</v>
      </c>
      <c r="D94" s="29">
        <v>15</v>
      </c>
      <c r="E94" s="29" t="s">
        <v>17</v>
      </c>
      <c r="F94" s="29" t="s">
        <v>47</v>
      </c>
      <c r="G94" s="29" t="s">
        <v>7</v>
      </c>
      <c r="I94" s="29" t="s">
        <v>7</v>
      </c>
      <c r="L94" s="29">
        <v>34</v>
      </c>
      <c r="N94" s="29" t="s">
        <v>7</v>
      </c>
      <c r="P94" s="29" t="s">
        <v>7</v>
      </c>
      <c r="Q94" s="29">
        <v>101</v>
      </c>
      <c r="R94" s="29">
        <v>49</v>
      </c>
      <c r="U94" s="29" t="s">
        <v>7</v>
      </c>
      <c r="W94" s="29" t="s">
        <v>7</v>
      </c>
      <c r="AB94" s="29" t="s">
        <v>7</v>
      </c>
      <c r="AC94" s="29">
        <v>75</v>
      </c>
      <c r="AD94" s="29" t="s">
        <v>7</v>
      </c>
      <c r="AI94" s="29" t="s">
        <v>7</v>
      </c>
      <c r="AJ94" s="29">
        <v>93</v>
      </c>
      <c r="AK94" s="29" t="s">
        <v>7</v>
      </c>
    </row>
    <row r="95" spans="1:41" ht="15" customHeight="1">
      <c r="A95" s="46"/>
      <c r="B95" s="45"/>
      <c r="C95" s="29" t="s">
        <v>15</v>
      </c>
      <c r="D95" s="29">
        <v>0</v>
      </c>
      <c r="E95" s="29" t="s">
        <v>14</v>
      </c>
      <c r="F95" s="29">
        <v>254.45</v>
      </c>
      <c r="G95" s="29" t="s">
        <v>11</v>
      </c>
      <c r="H95" s="29" t="s">
        <v>10</v>
      </c>
      <c r="I95" s="29" t="s">
        <v>11</v>
      </c>
      <c r="J95" s="29" t="s">
        <v>10</v>
      </c>
      <c r="K95" s="29" t="s">
        <v>10</v>
      </c>
      <c r="L95" s="29" t="s">
        <v>32</v>
      </c>
      <c r="M95" s="29" t="s">
        <v>32</v>
      </c>
      <c r="N95" s="29" t="s">
        <v>32</v>
      </c>
      <c r="O95" s="29" t="s">
        <v>36</v>
      </c>
      <c r="P95" s="29" t="s">
        <v>11</v>
      </c>
      <c r="Q95" s="29" t="s">
        <v>35</v>
      </c>
      <c r="R95" s="29" t="s">
        <v>32</v>
      </c>
      <c r="S95" s="29" t="s">
        <v>32</v>
      </c>
      <c r="T95" s="29" t="s">
        <v>32</v>
      </c>
      <c r="U95" s="29" t="s">
        <v>41</v>
      </c>
      <c r="V95" s="29" t="s">
        <v>10</v>
      </c>
      <c r="W95" s="29" t="s">
        <v>11</v>
      </c>
      <c r="X95" s="29" t="s">
        <v>49</v>
      </c>
      <c r="Y95" s="29" t="s">
        <v>10</v>
      </c>
      <c r="Z95" s="29" t="s">
        <v>10</v>
      </c>
      <c r="AA95" s="29" t="s">
        <v>10</v>
      </c>
      <c r="AB95" s="29" t="s">
        <v>11</v>
      </c>
      <c r="AC95" s="29" t="s">
        <v>32</v>
      </c>
      <c r="AD95" s="29" t="s">
        <v>32</v>
      </c>
      <c r="AE95" s="29" t="s">
        <v>32</v>
      </c>
      <c r="AF95" s="29" t="s">
        <v>31</v>
      </c>
      <c r="AG95" s="29" t="s">
        <v>10</v>
      </c>
      <c r="AH95" s="29" t="s">
        <v>10</v>
      </c>
      <c r="AI95" s="29" t="s">
        <v>11</v>
      </c>
      <c r="AJ95" s="29" t="s">
        <v>32</v>
      </c>
      <c r="AK95" s="29" t="s">
        <v>32</v>
      </c>
      <c r="AL95" s="29" t="s">
        <v>31</v>
      </c>
    </row>
    <row r="96" spans="1:41" ht="15" customHeight="1">
      <c r="A96" s="46"/>
      <c r="B96" s="45"/>
      <c r="C96" s="29" t="s">
        <v>9</v>
      </c>
      <c r="D96" s="29">
        <v>6.25</v>
      </c>
      <c r="E96" s="29" t="s">
        <v>8</v>
      </c>
      <c r="F96" s="29">
        <v>7.44</v>
      </c>
      <c r="G96" s="29" t="s">
        <v>7</v>
      </c>
      <c r="I96" s="29" t="s">
        <v>7</v>
      </c>
      <c r="N96" s="29" t="s">
        <v>7</v>
      </c>
      <c r="P96" s="29" t="s">
        <v>7</v>
      </c>
      <c r="U96" s="29" t="s">
        <v>7</v>
      </c>
      <c r="W96" s="29" t="s">
        <v>7</v>
      </c>
      <c r="AB96" s="29" t="s">
        <v>7</v>
      </c>
      <c r="AD96" s="29" t="s">
        <v>7</v>
      </c>
      <c r="AI96" s="29" t="s">
        <v>7</v>
      </c>
      <c r="AK96" s="29" t="s">
        <v>7</v>
      </c>
    </row>
    <row r="97" spans="1:41" ht="15" customHeight="1">
      <c r="C97" s="29" t="s">
        <v>6</v>
      </c>
      <c r="M97" s="29" t="s">
        <v>6</v>
      </c>
      <c r="O97" s="29" t="s">
        <v>6</v>
      </c>
      <c r="P97" s="29" t="s">
        <v>6</v>
      </c>
      <c r="Q97" s="29" t="s">
        <v>6</v>
      </c>
      <c r="R97" s="29" t="s">
        <v>6</v>
      </c>
      <c r="S97" s="29" t="s">
        <v>6</v>
      </c>
      <c r="T97" s="29" t="s">
        <v>6</v>
      </c>
      <c r="V97" s="29" t="s">
        <v>6</v>
      </c>
      <c r="AD97" s="29" t="s">
        <v>6</v>
      </c>
      <c r="AE97" s="29" t="s">
        <v>6</v>
      </c>
      <c r="AF97" s="29" t="s">
        <v>6</v>
      </c>
      <c r="AG97" s="29" t="s">
        <v>6</v>
      </c>
      <c r="AI97" s="29" t="s">
        <v>6</v>
      </c>
      <c r="AJ97" s="29" t="s">
        <v>6</v>
      </c>
      <c r="AK97" s="29" t="s">
        <v>6</v>
      </c>
      <c r="AL97" s="29" t="s">
        <v>6</v>
      </c>
      <c r="AM97" s="29" t="s">
        <v>29</v>
      </c>
      <c r="AN97" s="29" t="s">
        <v>6</v>
      </c>
      <c r="AO97" s="29" t="s">
        <v>6</v>
      </c>
    </row>
    <row r="98" spans="1:41" ht="15" customHeight="1">
      <c r="A98" s="46">
        <v>17</v>
      </c>
      <c r="B98" s="45">
        <f>VLOOKUP(A98,Table1[],2,0)</f>
        <v>11052368</v>
      </c>
      <c r="C98" s="29" t="s">
        <v>3</v>
      </c>
      <c r="D98" s="29">
        <v>17</v>
      </c>
      <c r="E98" s="29" t="s">
        <v>28</v>
      </c>
      <c r="F98" s="29">
        <v>68</v>
      </c>
      <c r="G98" s="29">
        <v>1</v>
      </c>
      <c r="H98" s="29">
        <v>2</v>
      </c>
      <c r="I98" s="29">
        <v>3</v>
      </c>
      <c r="J98" s="29">
        <v>4</v>
      </c>
      <c r="K98" s="29">
        <v>5</v>
      </c>
      <c r="L98" s="29">
        <v>6</v>
      </c>
      <c r="M98" s="29">
        <v>7</v>
      </c>
      <c r="N98" s="29">
        <v>8</v>
      </c>
      <c r="O98" s="29">
        <v>9</v>
      </c>
      <c r="P98" s="29">
        <v>10</v>
      </c>
      <c r="Q98" s="29">
        <v>11</v>
      </c>
      <c r="R98" s="29">
        <v>12</v>
      </c>
      <c r="S98" s="29">
        <v>13</v>
      </c>
      <c r="T98" s="29">
        <v>14</v>
      </c>
      <c r="U98" s="29">
        <v>15</v>
      </c>
      <c r="V98" s="29">
        <v>16</v>
      </c>
      <c r="W98" s="29">
        <v>17</v>
      </c>
      <c r="X98" s="29">
        <v>18</v>
      </c>
      <c r="Y98" s="29">
        <v>19</v>
      </c>
      <c r="Z98" s="29">
        <v>20</v>
      </c>
      <c r="AA98" s="29">
        <v>21</v>
      </c>
      <c r="AB98" s="29">
        <v>22</v>
      </c>
      <c r="AC98" s="29">
        <v>23</v>
      </c>
      <c r="AD98" s="29">
        <v>24</v>
      </c>
      <c r="AE98" s="29">
        <v>25</v>
      </c>
      <c r="AF98" s="29">
        <v>26</v>
      </c>
      <c r="AG98" s="29">
        <v>27</v>
      </c>
      <c r="AH98" s="29">
        <v>28</v>
      </c>
      <c r="AI98" s="29">
        <v>29</v>
      </c>
      <c r="AJ98" s="29">
        <v>30</v>
      </c>
      <c r="AK98" s="29">
        <v>1</v>
      </c>
      <c r="AL98" s="29">
        <v>2</v>
      </c>
      <c r="AM98" s="29">
        <v>3</v>
      </c>
      <c r="AN98" s="29">
        <v>4</v>
      </c>
      <c r="AO98" s="29">
        <v>5</v>
      </c>
    </row>
    <row r="99" spans="1:41" ht="15" customHeight="1">
      <c r="A99" s="46"/>
      <c r="B99" s="45"/>
      <c r="C99" s="29" t="s">
        <v>51</v>
      </c>
      <c r="E99" s="29" t="s">
        <v>26</v>
      </c>
      <c r="F99" s="29">
        <v>53.4</v>
      </c>
      <c r="G99" s="29" t="s">
        <v>25</v>
      </c>
      <c r="H99" s="29" t="s">
        <v>24</v>
      </c>
      <c r="I99" s="29" t="s">
        <v>23</v>
      </c>
      <c r="J99" s="29" t="s">
        <v>22</v>
      </c>
      <c r="K99" s="29" t="s">
        <v>21</v>
      </c>
      <c r="L99" s="29" t="s">
        <v>20</v>
      </c>
      <c r="M99" s="29" t="s">
        <v>19</v>
      </c>
      <c r="N99" s="29" t="s">
        <v>25</v>
      </c>
      <c r="O99" s="29" t="s">
        <v>24</v>
      </c>
      <c r="P99" s="29" t="s">
        <v>23</v>
      </c>
      <c r="Q99" s="29" t="s">
        <v>22</v>
      </c>
      <c r="R99" s="29" t="s">
        <v>21</v>
      </c>
      <c r="S99" s="29" t="s">
        <v>20</v>
      </c>
      <c r="T99" s="29" t="s">
        <v>19</v>
      </c>
      <c r="U99" s="29" t="s">
        <v>25</v>
      </c>
      <c r="V99" s="29" t="s">
        <v>24</v>
      </c>
      <c r="W99" s="29" t="s">
        <v>23</v>
      </c>
      <c r="X99" s="29" t="s">
        <v>22</v>
      </c>
      <c r="Y99" s="29" t="s">
        <v>21</v>
      </c>
      <c r="Z99" s="29" t="s">
        <v>20</v>
      </c>
      <c r="AA99" s="29" t="s">
        <v>19</v>
      </c>
      <c r="AB99" s="29" t="s">
        <v>25</v>
      </c>
      <c r="AC99" s="29" t="s">
        <v>24</v>
      </c>
      <c r="AD99" s="29" t="s">
        <v>23</v>
      </c>
      <c r="AE99" s="29" t="s">
        <v>22</v>
      </c>
      <c r="AF99" s="29" t="s">
        <v>21</v>
      </c>
      <c r="AG99" s="29" t="s">
        <v>20</v>
      </c>
      <c r="AH99" s="29" t="s">
        <v>19</v>
      </c>
      <c r="AI99" s="29" t="s">
        <v>25</v>
      </c>
      <c r="AJ99" s="29" t="s">
        <v>24</v>
      </c>
      <c r="AK99" s="29" t="s">
        <v>23</v>
      </c>
      <c r="AL99" s="29" t="s">
        <v>22</v>
      </c>
      <c r="AM99" s="29" t="s">
        <v>21</v>
      </c>
      <c r="AN99" s="29" t="s">
        <v>20</v>
      </c>
      <c r="AO99" s="29" t="s">
        <v>19</v>
      </c>
    </row>
    <row r="100" spans="1:41" ht="15" customHeight="1">
      <c r="A100" s="46"/>
      <c r="B100" s="45"/>
      <c r="C100" s="29" t="s">
        <v>18</v>
      </c>
      <c r="D100" s="29">
        <v>16</v>
      </c>
      <c r="E100" s="29" t="s">
        <v>17</v>
      </c>
      <c r="F100" s="29" t="s">
        <v>37</v>
      </c>
      <c r="G100" s="29">
        <v>95</v>
      </c>
      <c r="I100" s="29" t="s">
        <v>7</v>
      </c>
      <c r="N100" s="29" t="s">
        <v>7</v>
      </c>
      <c r="O100" s="29">
        <v>43</v>
      </c>
      <c r="P100" s="29" t="s">
        <v>7</v>
      </c>
      <c r="U100" s="29" t="s">
        <v>7</v>
      </c>
      <c r="W100" s="29">
        <v>60</v>
      </c>
      <c r="AB100" s="29" t="s">
        <v>7</v>
      </c>
      <c r="AD100" s="29" t="s">
        <v>7</v>
      </c>
      <c r="AE100" s="29">
        <v>80</v>
      </c>
      <c r="AI100" s="29" t="s">
        <v>7</v>
      </c>
      <c r="AK100" s="29" t="s">
        <v>7</v>
      </c>
    </row>
    <row r="101" spans="1:41" ht="15" customHeight="1">
      <c r="A101" s="46"/>
      <c r="B101" s="45"/>
      <c r="C101" s="29" t="s">
        <v>15</v>
      </c>
      <c r="D101" s="29">
        <v>0</v>
      </c>
      <c r="E101" s="29" t="s">
        <v>14</v>
      </c>
      <c r="F101" s="29">
        <v>253.4</v>
      </c>
      <c r="G101" s="29" t="s">
        <v>40</v>
      </c>
      <c r="H101" s="29" t="s">
        <v>10</v>
      </c>
      <c r="I101" s="29" t="s">
        <v>11</v>
      </c>
      <c r="J101" s="29" t="s">
        <v>10</v>
      </c>
      <c r="K101" s="29" t="s">
        <v>10</v>
      </c>
      <c r="L101" s="29" t="s">
        <v>10</v>
      </c>
      <c r="M101" s="29" t="s">
        <v>10</v>
      </c>
      <c r="N101" s="29" t="s">
        <v>11</v>
      </c>
      <c r="O101" s="29" t="s">
        <v>32</v>
      </c>
      <c r="P101" s="29" t="s">
        <v>32</v>
      </c>
      <c r="Q101" s="29" t="s">
        <v>32</v>
      </c>
      <c r="R101" s="29" t="s">
        <v>45</v>
      </c>
      <c r="S101" s="29" t="s">
        <v>10</v>
      </c>
      <c r="T101" s="29" t="s">
        <v>10</v>
      </c>
      <c r="U101" s="29" t="s">
        <v>11</v>
      </c>
      <c r="V101" s="29" t="s">
        <v>10</v>
      </c>
      <c r="W101" s="29" t="s">
        <v>34</v>
      </c>
      <c r="X101" s="29" t="s">
        <v>32</v>
      </c>
      <c r="Y101" s="29" t="s">
        <v>32</v>
      </c>
      <c r="Z101" s="29" t="s">
        <v>45</v>
      </c>
      <c r="AA101" s="29" t="s">
        <v>10</v>
      </c>
      <c r="AB101" s="29" t="s">
        <v>49</v>
      </c>
      <c r="AC101" s="29" t="s">
        <v>10</v>
      </c>
      <c r="AD101" s="29" t="s">
        <v>11</v>
      </c>
      <c r="AE101" s="29" t="s">
        <v>32</v>
      </c>
      <c r="AF101" s="29" t="s">
        <v>32</v>
      </c>
      <c r="AG101" s="29" t="s">
        <v>32</v>
      </c>
      <c r="AH101" s="29" t="s">
        <v>31</v>
      </c>
      <c r="AI101" s="29" t="s">
        <v>11</v>
      </c>
      <c r="AJ101" s="29" t="s">
        <v>10</v>
      </c>
      <c r="AK101" s="29" t="s">
        <v>7</v>
      </c>
    </row>
    <row r="102" spans="1:41" ht="15" customHeight="1">
      <c r="A102" s="46"/>
      <c r="B102" s="45"/>
      <c r="C102" s="29" t="s">
        <v>9</v>
      </c>
      <c r="D102" s="29">
        <v>6.2</v>
      </c>
      <c r="E102" s="29" t="s">
        <v>8</v>
      </c>
      <c r="F102" s="29">
        <v>0</v>
      </c>
      <c r="G102" s="29" t="s">
        <v>7</v>
      </c>
      <c r="I102" s="29" t="s">
        <v>7</v>
      </c>
      <c r="N102" s="29" t="s">
        <v>7</v>
      </c>
      <c r="P102" s="29" t="s">
        <v>7</v>
      </c>
      <c r="U102" s="29" t="s">
        <v>7</v>
      </c>
      <c r="W102" s="29" t="s">
        <v>7</v>
      </c>
      <c r="AB102" s="29" t="s">
        <v>7</v>
      </c>
      <c r="AD102" s="29" t="s">
        <v>7</v>
      </c>
      <c r="AI102" s="29" t="s">
        <v>7</v>
      </c>
      <c r="AK102" s="29" t="s">
        <v>7</v>
      </c>
    </row>
    <row r="103" spans="1:41" ht="15" customHeight="1">
      <c r="C103" s="29" t="s">
        <v>6</v>
      </c>
      <c r="M103" s="29" t="s">
        <v>6</v>
      </c>
      <c r="O103" s="29" t="s">
        <v>6</v>
      </c>
      <c r="P103" s="29" t="s">
        <v>6</v>
      </c>
      <c r="Q103" s="29" t="s">
        <v>6</v>
      </c>
      <c r="R103" s="29" t="s">
        <v>6</v>
      </c>
      <c r="S103" s="29" t="s">
        <v>6</v>
      </c>
      <c r="T103" s="29" t="s">
        <v>6</v>
      </c>
      <c r="V103" s="29" t="s">
        <v>6</v>
      </c>
      <c r="AD103" s="29" t="s">
        <v>6</v>
      </c>
      <c r="AE103" s="29" t="s">
        <v>6</v>
      </c>
      <c r="AF103" s="29" t="s">
        <v>6</v>
      </c>
      <c r="AG103" s="29" t="s">
        <v>6</v>
      </c>
      <c r="AI103" s="29" t="s">
        <v>6</v>
      </c>
      <c r="AJ103" s="29" t="s">
        <v>6</v>
      </c>
      <c r="AK103" s="29" t="s">
        <v>6</v>
      </c>
      <c r="AL103" s="29" t="s">
        <v>6</v>
      </c>
      <c r="AM103" s="29" t="s">
        <v>29</v>
      </c>
      <c r="AN103" s="29" t="s">
        <v>6</v>
      </c>
      <c r="AO103" s="29" t="s">
        <v>6</v>
      </c>
    </row>
    <row r="104" spans="1:41" ht="15" customHeight="1">
      <c r="A104" s="46">
        <v>18</v>
      </c>
      <c r="B104" s="45">
        <f>VLOOKUP(A104,Table1[],2,0)</f>
        <v>11052363</v>
      </c>
      <c r="C104" s="29" t="s">
        <v>3</v>
      </c>
      <c r="D104" s="29">
        <v>18</v>
      </c>
      <c r="E104" s="29" t="s">
        <v>28</v>
      </c>
      <c r="F104" s="29">
        <v>68.150000000000006</v>
      </c>
      <c r="G104" s="29">
        <v>1</v>
      </c>
      <c r="H104" s="29">
        <v>2</v>
      </c>
      <c r="I104" s="29">
        <v>3</v>
      </c>
      <c r="J104" s="29">
        <v>4</v>
      </c>
      <c r="K104" s="29">
        <v>5</v>
      </c>
      <c r="L104" s="29">
        <v>6</v>
      </c>
      <c r="M104" s="29">
        <v>7</v>
      </c>
      <c r="N104" s="29">
        <v>8</v>
      </c>
      <c r="O104" s="29">
        <v>9</v>
      </c>
      <c r="P104" s="29">
        <v>10</v>
      </c>
      <c r="Q104" s="29">
        <v>11</v>
      </c>
      <c r="R104" s="29">
        <v>12</v>
      </c>
      <c r="S104" s="29">
        <v>13</v>
      </c>
      <c r="T104" s="29">
        <v>14</v>
      </c>
      <c r="U104" s="29">
        <v>15</v>
      </c>
      <c r="V104" s="29">
        <v>16</v>
      </c>
      <c r="W104" s="29">
        <v>17</v>
      </c>
      <c r="X104" s="29">
        <v>18</v>
      </c>
      <c r="Y104" s="29">
        <v>19</v>
      </c>
      <c r="Z104" s="29">
        <v>20</v>
      </c>
      <c r="AA104" s="29">
        <v>21</v>
      </c>
      <c r="AB104" s="29">
        <v>22</v>
      </c>
      <c r="AC104" s="29">
        <v>23</v>
      </c>
      <c r="AD104" s="29">
        <v>24</v>
      </c>
      <c r="AE104" s="29">
        <v>25</v>
      </c>
      <c r="AF104" s="29">
        <v>26</v>
      </c>
      <c r="AG104" s="29">
        <v>27</v>
      </c>
      <c r="AH104" s="29">
        <v>28</v>
      </c>
      <c r="AI104" s="29">
        <v>29</v>
      </c>
      <c r="AJ104" s="29">
        <v>30</v>
      </c>
      <c r="AK104" s="29">
        <v>1</v>
      </c>
      <c r="AL104" s="29">
        <v>2</v>
      </c>
      <c r="AM104" s="29">
        <v>3</v>
      </c>
      <c r="AN104" s="29">
        <v>4</v>
      </c>
      <c r="AO104" s="29">
        <v>5</v>
      </c>
    </row>
    <row r="105" spans="1:41" ht="15" customHeight="1">
      <c r="A105" s="46"/>
      <c r="B105" s="45"/>
      <c r="C105" s="29" t="s">
        <v>51</v>
      </c>
      <c r="E105" s="29" t="s">
        <v>26</v>
      </c>
      <c r="F105" s="29">
        <v>51.25</v>
      </c>
      <c r="G105" s="29" t="s">
        <v>25</v>
      </c>
      <c r="H105" s="29" t="s">
        <v>24</v>
      </c>
      <c r="I105" s="29" t="s">
        <v>23</v>
      </c>
      <c r="J105" s="29" t="s">
        <v>22</v>
      </c>
      <c r="K105" s="29" t="s">
        <v>21</v>
      </c>
      <c r="L105" s="29" t="s">
        <v>20</v>
      </c>
      <c r="M105" s="29" t="s">
        <v>19</v>
      </c>
      <c r="N105" s="29" t="s">
        <v>25</v>
      </c>
      <c r="O105" s="29" t="s">
        <v>24</v>
      </c>
      <c r="P105" s="29" t="s">
        <v>23</v>
      </c>
      <c r="Q105" s="29" t="s">
        <v>22</v>
      </c>
      <c r="R105" s="29" t="s">
        <v>21</v>
      </c>
      <c r="S105" s="29" t="s">
        <v>20</v>
      </c>
      <c r="T105" s="29" t="s">
        <v>19</v>
      </c>
      <c r="U105" s="29" t="s">
        <v>25</v>
      </c>
      <c r="V105" s="29" t="s">
        <v>24</v>
      </c>
      <c r="W105" s="29" t="s">
        <v>23</v>
      </c>
      <c r="X105" s="29" t="s">
        <v>22</v>
      </c>
      <c r="Y105" s="29" t="s">
        <v>21</v>
      </c>
      <c r="Z105" s="29" t="s">
        <v>20</v>
      </c>
      <c r="AA105" s="29" t="s">
        <v>19</v>
      </c>
      <c r="AB105" s="29" t="s">
        <v>25</v>
      </c>
      <c r="AC105" s="29" t="s">
        <v>24</v>
      </c>
      <c r="AD105" s="29" t="s">
        <v>23</v>
      </c>
      <c r="AE105" s="29" t="s">
        <v>22</v>
      </c>
      <c r="AF105" s="29" t="s">
        <v>21</v>
      </c>
      <c r="AG105" s="29" t="s">
        <v>20</v>
      </c>
      <c r="AH105" s="29" t="s">
        <v>19</v>
      </c>
      <c r="AI105" s="29" t="s">
        <v>25</v>
      </c>
      <c r="AJ105" s="29" t="s">
        <v>24</v>
      </c>
      <c r="AK105" s="29" t="s">
        <v>23</v>
      </c>
      <c r="AL105" s="29" t="s">
        <v>22</v>
      </c>
      <c r="AM105" s="29" t="s">
        <v>21</v>
      </c>
      <c r="AN105" s="29" t="s">
        <v>20</v>
      </c>
      <c r="AO105" s="29" t="s">
        <v>19</v>
      </c>
    </row>
    <row r="106" spans="1:41" ht="15" customHeight="1">
      <c r="A106" s="46"/>
      <c r="B106" s="45"/>
      <c r="C106" s="29" t="s">
        <v>18</v>
      </c>
      <c r="D106" s="29">
        <v>16</v>
      </c>
      <c r="E106" s="29" t="s">
        <v>17</v>
      </c>
      <c r="F106" s="29" t="s">
        <v>37</v>
      </c>
      <c r="G106" s="29" t="s">
        <v>7</v>
      </c>
      <c r="H106" s="29">
        <v>24</v>
      </c>
      <c r="I106" s="29" t="s">
        <v>7</v>
      </c>
      <c r="N106" s="29">
        <v>20</v>
      </c>
      <c r="P106" s="29" t="s">
        <v>7</v>
      </c>
      <c r="U106" s="29" t="s">
        <v>7</v>
      </c>
      <c r="V106" s="29">
        <v>59</v>
      </c>
      <c r="W106" s="29" t="s">
        <v>7</v>
      </c>
      <c r="AB106" s="29" t="s">
        <v>7</v>
      </c>
      <c r="AD106" s="29" t="s">
        <v>7</v>
      </c>
      <c r="AH106" s="29">
        <v>11</v>
      </c>
      <c r="AI106" s="29" t="s">
        <v>7</v>
      </c>
      <c r="AK106" s="29" t="s">
        <v>7</v>
      </c>
    </row>
    <row r="107" spans="1:41" ht="15" customHeight="1">
      <c r="A107" s="46"/>
      <c r="B107" s="45"/>
      <c r="C107" s="29" t="s">
        <v>15</v>
      </c>
      <c r="D107" s="29">
        <v>0</v>
      </c>
      <c r="E107" s="29" t="s">
        <v>14</v>
      </c>
      <c r="F107" s="29">
        <v>266.45</v>
      </c>
      <c r="G107" s="29" t="s">
        <v>11</v>
      </c>
      <c r="H107" s="29" t="s">
        <v>32</v>
      </c>
      <c r="I107" s="29" t="s">
        <v>32</v>
      </c>
      <c r="J107" s="29" t="s">
        <v>40</v>
      </c>
      <c r="K107" s="29" t="s">
        <v>10</v>
      </c>
      <c r="L107" s="29" t="s">
        <v>10</v>
      </c>
      <c r="M107" s="29" t="s">
        <v>10</v>
      </c>
      <c r="N107" s="29" t="s">
        <v>32</v>
      </c>
      <c r="O107" s="29" t="s">
        <v>32</v>
      </c>
      <c r="P107" s="29" t="s">
        <v>42</v>
      </c>
      <c r="Q107" s="29" t="s">
        <v>10</v>
      </c>
      <c r="R107" s="29" t="s">
        <v>10</v>
      </c>
      <c r="S107" s="29" t="s">
        <v>10</v>
      </c>
      <c r="T107" s="29" t="s">
        <v>10</v>
      </c>
      <c r="U107" s="29" t="s">
        <v>11</v>
      </c>
      <c r="V107" s="29" t="s">
        <v>32</v>
      </c>
      <c r="W107" s="29" t="s">
        <v>32</v>
      </c>
      <c r="X107" s="29" t="s">
        <v>32</v>
      </c>
      <c r="Y107" s="29" t="s">
        <v>40</v>
      </c>
      <c r="Z107" s="29" t="s">
        <v>33</v>
      </c>
      <c r="AA107" s="29" t="s">
        <v>10</v>
      </c>
      <c r="AB107" s="29" t="s">
        <v>11</v>
      </c>
      <c r="AC107" s="29" t="s">
        <v>49</v>
      </c>
      <c r="AD107" s="29" t="s">
        <v>11</v>
      </c>
      <c r="AE107" s="29" t="s">
        <v>10</v>
      </c>
      <c r="AF107" s="29" t="s">
        <v>10</v>
      </c>
      <c r="AG107" s="29" t="s">
        <v>10</v>
      </c>
      <c r="AH107" s="29" t="s">
        <v>32</v>
      </c>
      <c r="AI107" s="29" t="s">
        <v>34</v>
      </c>
      <c r="AJ107" s="29" t="s">
        <v>32</v>
      </c>
      <c r="AK107" s="29" t="s">
        <v>7</v>
      </c>
    </row>
    <row r="108" spans="1:41" ht="15" customHeight="1">
      <c r="A108" s="46"/>
      <c r="B108" s="45"/>
      <c r="C108" s="29" t="s">
        <v>9</v>
      </c>
      <c r="D108" s="29">
        <v>0</v>
      </c>
      <c r="E108" s="29" t="s">
        <v>8</v>
      </c>
      <c r="F108" s="29">
        <v>0</v>
      </c>
      <c r="G108" s="29" t="s">
        <v>7</v>
      </c>
      <c r="I108" s="29" t="s">
        <v>7</v>
      </c>
      <c r="N108" s="29" t="s">
        <v>7</v>
      </c>
      <c r="P108" s="29" t="s">
        <v>7</v>
      </c>
      <c r="U108" s="29" t="s">
        <v>7</v>
      </c>
      <c r="W108" s="29" t="s">
        <v>7</v>
      </c>
      <c r="AB108" s="29" t="s">
        <v>7</v>
      </c>
      <c r="AD108" s="29" t="s">
        <v>7</v>
      </c>
      <c r="AI108" s="29" t="s">
        <v>7</v>
      </c>
      <c r="AK108" s="29" t="s">
        <v>7</v>
      </c>
    </row>
    <row r="109" spans="1:41" ht="15" customHeight="1">
      <c r="C109" s="29" t="s">
        <v>6</v>
      </c>
      <c r="M109" s="29" t="s">
        <v>6</v>
      </c>
      <c r="O109" s="29" t="s">
        <v>6</v>
      </c>
      <c r="P109" s="29" t="s">
        <v>6</v>
      </c>
      <c r="Q109" s="29" t="s">
        <v>6</v>
      </c>
      <c r="R109" s="29" t="s">
        <v>6</v>
      </c>
      <c r="S109" s="29" t="s">
        <v>6</v>
      </c>
      <c r="T109" s="29" t="s">
        <v>6</v>
      </c>
      <c r="V109" s="29" t="s">
        <v>6</v>
      </c>
      <c r="AD109" s="29" t="s">
        <v>6</v>
      </c>
      <c r="AE109" s="29" t="s">
        <v>6</v>
      </c>
      <c r="AF109" s="29" t="s">
        <v>6</v>
      </c>
      <c r="AG109" s="29" t="s">
        <v>6</v>
      </c>
      <c r="AI109" s="29" t="s">
        <v>6</v>
      </c>
      <c r="AJ109" s="29" t="s">
        <v>6</v>
      </c>
      <c r="AK109" s="29" t="s">
        <v>6</v>
      </c>
      <c r="AL109" s="29" t="s">
        <v>6</v>
      </c>
      <c r="AM109" s="29" t="s">
        <v>29</v>
      </c>
      <c r="AN109" s="29" t="s">
        <v>6</v>
      </c>
      <c r="AO109" s="29" t="s">
        <v>6</v>
      </c>
    </row>
    <row r="110" spans="1:41" ht="14.25" customHeight="1">
      <c r="A110" s="46">
        <v>19</v>
      </c>
      <c r="B110" s="45">
        <f>VLOOKUP(A110,Table1[],2,0)</f>
        <v>11052324</v>
      </c>
      <c r="C110" s="29" t="s">
        <v>3</v>
      </c>
      <c r="D110" s="29">
        <v>19</v>
      </c>
      <c r="E110" s="29" t="s">
        <v>28</v>
      </c>
      <c r="F110" s="29">
        <v>67.2</v>
      </c>
      <c r="G110" s="29">
        <v>1</v>
      </c>
      <c r="H110" s="29">
        <v>2</v>
      </c>
      <c r="I110" s="29">
        <v>3</v>
      </c>
      <c r="J110" s="29">
        <v>4</v>
      </c>
      <c r="K110" s="29">
        <v>5</v>
      </c>
      <c r="L110" s="29">
        <v>6</v>
      </c>
      <c r="M110" s="29">
        <v>7</v>
      </c>
      <c r="N110" s="29">
        <v>8</v>
      </c>
      <c r="O110" s="29">
        <v>9</v>
      </c>
      <c r="P110" s="29">
        <v>10</v>
      </c>
      <c r="Q110" s="29">
        <v>11</v>
      </c>
      <c r="R110" s="29">
        <v>12</v>
      </c>
      <c r="S110" s="29">
        <v>13</v>
      </c>
      <c r="T110" s="29">
        <v>14</v>
      </c>
      <c r="U110" s="29">
        <v>15</v>
      </c>
      <c r="V110" s="29">
        <v>16</v>
      </c>
      <c r="W110" s="29">
        <v>17</v>
      </c>
      <c r="X110" s="29">
        <v>18</v>
      </c>
      <c r="Y110" s="29">
        <v>19</v>
      </c>
      <c r="Z110" s="29">
        <v>20</v>
      </c>
      <c r="AA110" s="29">
        <v>21</v>
      </c>
      <c r="AB110" s="29">
        <v>22</v>
      </c>
      <c r="AC110" s="29">
        <v>23</v>
      </c>
      <c r="AD110" s="29">
        <v>24</v>
      </c>
      <c r="AE110" s="29">
        <v>25</v>
      </c>
      <c r="AF110" s="29">
        <v>26</v>
      </c>
      <c r="AG110" s="29">
        <v>27</v>
      </c>
      <c r="AH110" s="29">
        <v>28</v>
      </c>
      <c r="AI110" s="29">
        <v>29</v>
      </c>
      <c r="AJ110" s="29">
        <v>30</v>
      </c>
      <c r="AK110" s="29">
        <v>1</v>
      </c>
      <c r="AL110" s="29">
        <v>2</v>
      </c>
      <c r="AM110" s="29">
        <v>3</v>
      </c>
      <c r="AN110" s="29">
        <v>4</v>
      </c>
      <c r="AO110" s="29">
        <v>5</v>
      </c>
    </row>
    <row r="111" spans="1:41" ht="15" customHeight="1">
      <c r="A111" s="46"/>
      <c r="B111" s="45"/>
      <c r="C111" s="29" t="s">
        <v>3</v>
      </c>
      <c r="E111" s="29" t="s">
        <v>26</v>
      </c>
      <c r="F111" s="29">
        <v>55.55</v>
      </c>
      <c r="G111" s="29" t="s">
        <v>25</v>
      </c>
      <c r="H111" s="29" t="s">
        <v>24</v>
      </c>
      <c r="I111" s="29" t="s">
        <v>23</v>
      </c>
      <c r="J111" s="29" t="s">
        <v>22</v>
      </c>
      <c r="K111" s="29" t="s">
        <v>21</v>
      </c>
      <c r="L111" s="29" t="s">
        <v>20</v>
      </c>
      <c r="M111" s="29" t="s">
        <v>19</v>
      </c>
      <c r="N111" s="29" t="s">
        <v>25</v>
      </c>
      <c r="O111" s="29" t="s">
        <v>24</v>
      </c>
      <c r="P111" s="29" t="s">
        <v>23</v>
      </c>
      <c r="Q111" s="29" t="s">
        <v>22</v>
      </c>
      <c r="R111" s="29" t="s">
        <v>21</v>
      </c>
      <c r="S111" s="29" t="s">
        <v>20</v>
      </c>
      <c r="T111" s="29" t="s">
        <v>19</v>
      </c>
      <c r="U111" s="29" t="s">
        <v>25</v>
      </c>
      <c r="V111" s="29" t="s">
        <v>24</v>
      </c>
      <c r="W111" s="29" t="s">
        <v>23</v>
      </c>
      <c r="X111" s="29" t="s">
        <v>22</v>
      </c>
      <c r="Y111" s="29" t="s">
        <v>21</v>
      </c>
      <c r="Z111" s="29" t="s">
        <v>20</v>
      </c>
      <c r="AA111" s="29" t="s">
        <v>19</v>
      </c>
      <c r="AB111" s="29" t="s">
        <v>25</v>
      </c>
      <c r="AC111" s="29" t="s">
        <v>24</v>
      </c>
      <c r="AD111" s="29" t="s">
        <v>23</v>
      </c>
      <c r="AE111" s="29" t="s">
        <v>22</v>
      </c>
      <c r="AF111" s="29" t="s">
        <v>21</v>
      </c>
      <c r="AG111" s="29" t="s">
        <v>20</v>
      </c>
      <c r="AH111" s="29" t="s">
        <v>19</v>
      </c>
      <c r="AI111" s="29" t="s">
        <v>25</v>
      </c>
      <c r="AJ111" s="29" t="s">
        <v>24</v>
      </c>
      <c r="AK111" s="29" t="s">
        <v>23</v>
      </c>
      <c r="AL111" s="29" t="s">
        <v>22</v>
      </c>
      <c r="AM111" s="29" t="s">
        <v>21</v>
      </c>
      <c r="AN111" s="29" t="s">
        <v>20</v>
      </c>
      <c r="AO111" s="29" t="s">
        <v>19</v>
      </c>
    </row>
    <row r="112" spans="1:41" ht="15" customHeight="1">
      <c r="A112" s="46"/>
      <c r="B112" s="45"/>
      <c r="C112" s="29" t="s">
        <v>18</v>
      </c>
      <c r="D112" s="29">
        <v>15</v>
      </c>
      <c r="E112" s="29" t="s">
        <v>17</v>
      </c>
      <c r="F112" s="29" t="s">
        <v>47</v>
      </c>
      <c r="G112" s="29" t="s">
        <v>7</v>
      </c>
      <c r="I112" s="29" t="s">
        <v>7</v>
      </c>
      <c r="J112" s="29">
        <v>28</v>
      </c>
      <c r="N112" s="29" t="s">
        <v>7</v>
      </c>
      <c r="O112" s="29">
        <v>42</v>
      </c>
      <c r="P112" s="29" t="s">
        <v>7</v>
      </c>
      <c r="U112" s="29" t="s">
        <v>7</v>
      </c>
      <c r="W112" s="29" t="s">
        <v>7</v>
      </c>
      <c r="X112" s="29">
        <v>63</v>
      </c>
      <c r="AB112" s="29" t="s">
        <v>7</v>
      </c>
      <c r="AC112" s="29">
        <v>9</v>
      </c>
      <c r="AD112" s="29" t="s">
        <v>7</v>
      </c>
      <c r="AI112" s="29" t="s">
        <v>7</v>
      </c>
      <c r="AK112" s="29" t="s">
        <v>7</v>
      </c>
    </row>
    <row r="113" spans="1:41" ht="15" customHeight="1">
      <c r="A113" s="46"/>
      <c r="B113" s="45"/>
      <c r="C113" s="29" t="s">
        <v>15</v>
      </c>
      <c r="D113" s="29">
        <v>0</v>
      </c>
      <c r="E113" s="29" t="s">
        <v>14</v>
      </c>
      <c r="F113" s="29">
        <v>294.2</v>
      </c>
      <c r="G113" s="29" t="s">
        <v>11</v>
      </c>
      <c r="H113" s="29" t="s">
        <v>10</v>
      </c>
      <c r="I113" s="29" t="s">
        <v>11</v>
      </c>
      <c r="J113" s="29" t="s">
        <v>32</v>
      </c>
      <c r="K113" s="29" t="s">
        <v>32</v>
      </c>
      <c r="L113" s="29" t="s">
        <v>35</v>
      </c>
      <c r="M113" s="29" t="s">
        <v>10</v>
      </c>
      <c r="N113" s="29" t="s">
        <v>11</v>
      </c>
      <c r="O113" s="29" t="s">
        <v>32</v>
      </c>
      <c r="P113" s="29" t="s">
        <v>32</v>
      </c>
      <c r="Q113" s="29" t="s">
        <v>32</v>
      </c>
      <c r="R113" s="29" t="s">
        <v>31</v>
      </c>
      <c r="S113" s="29" t="s">
        <v>10</v>
      </c>
      <c r="T113" s="29" t="s">
        <v>10</v>
      </c>
      <c r="U113" s="29" t="s">
        <v>11</v>
      </c>
      <c r="V113" s="29" t="s">
        <v>10</v>
      </c>
      <c r="W113" s="29" t="s">
        <v>11</v>
      </c>
      <c r="X113" s="29" t="s">
        <v>32</v>
      </c>
      <c r="Y113" s="29" t="s">
        <v>32</v>
      </c>
      <c r="Z113" s="29" t="s">
        <v>32</v>
      </c>
      <c r="AA113" s="29" t="s">
        <v>38</v>
      </c>
      <c r="AB113" s="29" t="s">
        <v>11</v>
      </c>
      <c r="AC113" s="29" t="s">
        <v>32</v>
      </c>
      <c r="AD113" s="29" t="s">
        <v>34</v>
      </c>
      <c r="AE113" s="29" t="s">
        <v>34</v>
      </c>
      <c r="AF113" s="29" t="s">
        <v>45</v>
      </c>
      <c r="AG113" s="29" t="s">
        <v>10</v>
      </c>
      <c r="AH113" s="29" t="s">
        <v>10</v>
      </c>
      <c r="AI113" s="29" t="s">
        <v>11</v>
      </c>
      <c r="AJ113" s="29" t="s">
        <v>10</v>
      </c>
      <c r="AK113" s="29" t="s">
        <v>7</v>
      </c>
    </row>
    <row r="114" spans="1:41" ht="15" customHeight="1">
      <c r="A114" s="46"/>
      <c r="B114" s="45"/>
      <c r="C114" s="29" t="s">
        <v>9</v>
      </c>
      <c r="D114" s="29">
        <v>0</v>
      </c>
      <c r="E114" s="29" t="s">
        <v>8</v>
      </c>
      <c r="F114" s="29">
        <v>0</v>
      </c>
      <c r="G114" s="29" t="s">
        <v>7</v>
      </c>
      <c r="I114" s="29" t="s">
        <v>7</v>
      </c>
      <c r="N114" s="29" t="s">
        <v>7</v>
      </c>
      <c r="P114" s="29" t="s">
        <v>7</v>
      </c>
      <c r="U114" s="29" t="s">
        <v>7</v>
      </c>
      <c r="W114" s="29" t="s">
        <v>7</v>
      </c>
      <c r="AB114" s="29" t="s">
        <v>7</v>
      </c>
      <c r="AD114" s="29" t="s">
        <v>7</v>
      </c>
      <c r="AI114" s="29" t="s">
        <v>7</v>
      </c>
      <c r="AK114" s="29" t="s">
        <v>7</v>
      </c>
    </row>
    <row r="115" spans="1:41" ht="15" customHeight="1">
      <c r="C115" s="29" t="s">
        <v>6</v>
      </c>
      <c r="M115" s="29" t="s">
        <v>6</v>
      </c>
      <c r="O115" s="29" t="s">
        <v>6</v>
      </c>
      <c r="P115" s="29" t="s">
        <v>6</v>
      </c>
      <c r="Q115" s="29" t="s">
        <v>6</v>
      </c>
      <c r="R115" s="29" t="s">
        <v>6</v>
      </c>
      <c r="S115" s="29" t="s">
        <v>6</v>
      </c>
      <c r="T115" s="29" t="s">
        <v>6</v>
      </c>
      <c r="V115" s="29" t="s">
        <v>6</v>
      </c>
      <c r="AD115" s="29" t="s">
        <v>6</v>
      </c>
      <c r="AE115" s="29" t="s">
        <v>6</v>
      </c>
      <c r="AF115" s="29" t="s">
        <v>6</v>
      </c>
      <c r="AG115" s="29" t="s">
        <v>6</v>
      </c>
      <c r="AI115" s="29" t="s">
        <v>6</v>
      </c>
      <c r="AJ115" s="29" t="s">
        <v>6</v>
      </c>
      <c r="AK115" s="29" t="s">
        <v>6</v>
      </c>
      <c r="AL115" s="29" t="s">
        <v>6</v>
      </c>
      <c r="AM115" s="29" t="s">
        <v>29</v>
      </c>
      <c r="AN115" s="29" t="s">
        <v>6</v>
      </c>
      <c r="AO115" s="29" t="s">
        <v>6</v>
      </c>
    </row>
    <row r="116" spans="1:41" ht="15" customHeight="1">
      <c r="A116" s="46">
        <v>20</v>
      </c>
      <c r="B116" s="45">
        <f>VLOOKUP(A116,Table1[],2,0)</f>
        <v>11052335</v>
      </c>
      <c r="C116" s="29" t="s">
        <v>3</v>
      </c>
      <c r="D116" s="29">
        <v>20</v>
      </c>
      <c r="E116" s="29" t="s">
        <v>28</v>
      </c>
      <c r="F116" s="29">
        <v>67.31</v>
      </c>
      <c r="G116" s="29">
        <v>1</v>
      </c>
      <c r="H116" s="29">
        <v>2</v>
      </c>
      <c r="I116" s="29">
        <v>3</v>
      </c>
      <c r="J116" s="29">
        <v>4</v>
      </c>
      <c r="K116" s="29">
        <v>5</v>
      </c>
      <c r="L116" s="29">
        <v>6</v>
      </c>
      <c r="M116" s="29">
        <v>7</v>
      </c>
      <c r="N116" s="29">
        <v>8</v>
      </c>
      <c r="O116" s="29">
        <v>9</v>
      </c>
      <c r="P116" s="29">
        <v>10</v>
      </c>
      <c r="Q116" s="29">
        <v>11</v>
      </c>
      <c r="R116" s="29">
        <v>12</v>
      </c>
      <c r="S116" s="29">
        <v>13</v>
      </c>
      <c r="T116" s="29">
        <v>14</v>
      </c>
      <c r="U116" s="29">
        <v>15</v>
      </c>
      <c r="V116" s="29">
        <v>16</v>
      </c>
      <c r="W116" s="29">
        <v>17</v>
      </c>
      <c r="X116" s="29">
        <v>18</v>
      </c>
      <c r="Y116" s="29">
        <v>19</v>
      </c>
      <c r="Z116" s="29">
        <v>20</v>
      </c>
      <c r="AA116" s="29">
        <v>21</v>
      </c>
      <c r="AB116" s="29">
        <v>22</v>
      </c>
      <c r="AC116" s="29">
        <v>23</v>
      </c>
      <c r="AD116" s="29">
        <v>24</v>
      </c>
      <c r="AE116" s="29">
        <v>25</v>
      </c>
      <c r="AF116" s="29">
        <v>26</v>
      </c>
      <c r="AG116" s="29">
        <v>27</v>
      </c>
      <c r="AH116" s="29">
        <v>28</v>
      </c>
      <c r="AI116" s="29">
        <v>29</v>
      </c>
      <c r="AJ116" s="29">
        <v>30</v>
      </c>
      <c r="AK116" s="29">
        <v>1</v>
      </c>
      <c r="AL116" s="29">
        <v>2</v>
      </c>
      <c r="AM116" s="29">
        <v>3</v>
      </c>
      <c r="AN116" s="29">
        <v>4</v>
      </c>
      <c r="AO116" s="29">
        <v>5</v>
      </c>
    </row>
    <row r="117" spans="1:41" ht="15" customHeight="1">
      <c r="A117" s="46"/>
      <c r="B117" s="45"/>
      <c r="C117" s="29" t="s">
        <v>3</v>
      </c>
      <c r="E117" s="29" t="s">
        <v>26</v>
      </c>
      <c r="F117" s="29">
        <v>53.2</v>
      </c>
      <c r="G117" s="29" t="s">
        <v>25</v>
      </c>
      <c r="H117" s="29" t="s">
        <v>24</v>
      </c>
      <c r="I117" s="29" t="s">
        <v>23</v>
      </c>
      <c r="J117" s="29" t="s">
        <v>22</v>
      </c>
      <c r="K117" s="29" t="s">
        <v>21</v>
      </c>
      <c r="L117" s="29" t="s">
        <v>20</v>
      </c>
      <c r="M117" s="29" t="s">
        <v>19</v>
      </c>
      <c r="N117" s="29" t="s">
        <v>25</v>
      </c>
      <c r="O117" s="29" t="s">
        <v>24</v>
      </c>
      <c r="P117" s="29" t="s">
        <v>23</v>
      </c>
      <c r="Q117" s="29" t="s">
        <v>22</v>
      </c>
      <c r="R117" s="29" t="s">
        <v>21</v>
      </c>
      <c r="S117" s="29" t="s">
        <v>20</v>
      </c>
      <c r="T117" s="29" t="s">
        <v>19</v>
      </c>
      <c r="U117" s="29" t="s">
        <v>25</v>
      </c>
      <c r="V117" s="29" t="s">
        <v>24</v>
      </c>
      <c r="W117" s="29" t="s">
        <v>23</v>
      </c>
      <c r="X117" s="29" t="s">
        <v>22</v>
      </c>
      <c r="Y117" s="29" t="s">
        <v>21</v>
      </c>
      <c r="Z117" s="29" t="s">
        <v>20</v>
      </c>
      <c r="AA117" s="29" t="s">
        <v>19</v>
      </c>
      <c r="AB117" s="29" t="s">
        <v>25</v>
      </c>
      <c r="AC117" s="29" t="s">
        <v>24</v>
      </c>
      <c r="AD117" s="29" t="s">
        <v>23</v>
      </c>
      <c r="AE117" s="29" t="s">
        <v>22</v>
      </c>
      <c r="AF117" s="29" t="s">
        <v>21</v>
      </c>
      <c r="AG117" s="29" t="s">
        <v>20</v>
      </c>
      <c r="AH117" s="29" t="s">
        <v>19</v>
      </c>
      <c r="AI117" s="29" t="s">
        <v>25</v>
      </c>
      <c r="AJ117" s="29" t="s">
        <v>24</v>
      </c>
      <c r="AK117" s="29" t="s">
        <v>23</v>
      </c>
      <c r="AL117" s="29" t="s">
        <v>22</v>
      </c>
      <c r="AM117" s="29" t="s">
        <v>21</v>
      </c>
      <c r="AN117" s="29" t="s">
        <v>20</v>
      </c>
      <c r="AO117" s="29" t="s">
        <v>19</v>
      </c>
    </row>
    <row r="118" spans="1:41" ht="15" customHeight="1">
      <c r="A118" s="46"/>
      <c r="B118" s="45"/>
      <c r="C118" s="29" t="s">
        <v>18</v>
      </c>
      <c r="D118" s="29">
        <v>15</v>
      </c>
      <c r="E118" s="29" t="s">
        <v>17</v>
      </c>
      <c r="F118" s="29" t="s">
        <v>39</v>
      </c>
      <c r="G118" s="29" t="s">
        <v>7</v>
      </c>
      <c r="I118" s="29">
        <v>26</v>
      </c>
      <c r="N118" s="29">
        <v>41</v>
      </c>
      <c r="P118" s="29" t="s">
        <v>7</v>
      </c>
      <c r="U118" s="29">
        <v>57</v>
      </c>
      <c r="W118" s="29" t="s">
        <v>7</v>
      </c>
      <c r="Y118" s="29">
        <v>66</v>
      </c>
      <c r="AB118" s="29" t="s">
        <v>7</v>
      </c>
      <c r="AD118" s="29" t="s">
        <v>7</v>
      </c>
      <c r="AI118" s="29" t="s">
        <v>7</v>
      </c>
      <c r="AK118" s="29" t="s">
        <v>7</v>
      </c>
    </row>
    <row r="119" spans="1:41" ht="15" customHeight="1">
      <c r="A119" s="46"/>
      <c r="B119" s="45"/>
      <c r="C119" s="29" t="s">
        <v>15</v>
      </c>
      <c r="D119" s="29">
        <v>0</v>
      </c>
      <c r="E119" s="29" t="s">
        <v>14</v>
      </c>
      <c r="F119" s="29">
        <v>262.45</v>
      </c>
      <c r="G119" s="29" t="s">
        <v>11</v>
      </c>
      <c r="H119" s="29" t="s">
        <v>10</v>
      </c>
      <c r="I119" s="29" t="s">
        <v>34</v>
      </c>
      <c r="J119" s="29" t="s">
        <v>32</v>
      </c>
      <c r="K119" s="29" t="s">
        <v>32</v>
      </c>
      <c r="L119" s="29" t="s">
        <v>41</v>
      </c>
      <c r="M119" s="29" t="s">
        <v>10</v>
      </c>
      <c r="N119" s="29" t="s">
        <v>46</v>
      </c>
      <c r="O119" s="29" t="s">
        <v>32</v>
      </c>
      <c r="P119" s="29" t="s">
        <v>32</v>
      </c>
      <c r="Q119" s="29" t="s">
        <v>40</v>
      </c>
      <c r="R119" s="29" t="s">
        <v>10</v>
      </c>
      <c r="S119" s="29" t="s">
        <v>10</v>
      </c>
      <c r="T119" s="29" t="s">
        <v>10</v>
      </c>
      <c r="U119" s="29" t="s">
        <v>46</v>
      </c>
      <c r="V119" s="29" t="s">
        <v>32</v>
      </c>
      <c r="W119" s="29" t="s">
        <v>42</v>
      </c>
      <c r="X119" s="29" t="s">
        <v>10</v>
      </c>
      <c r="Y119" s="29" t="s">
        <v>32</v>
      </c>
      <c r="Z119" s="29" t="s">
        <v>32</v>
      </c>
      <c r="AA119" s="29" t="s">
        <v>32</v>
      </c>
      <c r="AB119" s="29" t="s">
        <v>31</v>
      </c>
      <c r="AC119" s="29" t="s">
        <v>10</v>
      </c>
      <c r="AD119" s="29" t="s">
        <v>11</v>
      </c>
      <c r="AE119" s="29" t="s">
        <v>10</v>
      </c>
      <c r="AF119" s="29" t="s">
        <v>10</v>
      </c>
      <c r="AG119" s="29" t="s">
        <v>10</v>
      </c>
      <c r="AH119" s="29" t="s">
        <v>10</v>
      </c>
      <c r="AI119" s="29" t="s">
        <v>11</v>
      </c>
      <c r="AJ119" s="29" t="s">
        <v>10</v>
      </c>
      <c r="AK119" s="29" t="s">
        <v>7</v>
      </c>
    </row>
    <row r="120" spans="1:41" ht="15" customHeight="1">
      <c r="A120" s="46"/>
      <c r="B120" s="45"/>
      <c r="C120" s="29" t="s">
        <v>9</v>
      </c>
      <c r="D120" s="29">
        <v>0</v>
      </c>
      <c r="E120" s="29" t="s">
        <v>8</v>
      </c>
      <c r="F120" s="29">
        <v>0</v>
      </c>
      <c r="G120" s="29" t="s">
        <v>7</v>
      </c>
      <c r="I120" s="29" t="s">
        <v>7</v>
      </c>
      <c r="N120" s="29" t="s">
        <v>7</v>
      </c>
      <c r="P120" s="29" t="s">
        <v>7</v>
      </c>
      <c r="U120" s="29" t="s">
        <v>7</v>
      </c>
      <c r="W120" s="29" t="s">
        <v>7</v>
      </c>
      <c r="AB120" s="29" t="s">
        <v>7</v>
      </c>
      <c r="AD120" s="29" t="s">
        <v>7</v>
      </c>
      <c r="AI120" s="29" t="s">
        <v>7</v>
      </c>
      <c r="AK120" s="29" t="s">
        <v>7</v>
      </c>
    </row>
    <row r="121" spans="1:41" ht="15" customHeight="1">
      <c r="C121" s="29" t="s">
        <v>6</v>
      </c>
      <c r="M121" s="29" t="s">
        <v>6</v>
      </c>
      <c r="O121" s="29" t="s">
        <v>6</v>
      </c>
      <c r="P121" s="29" t="s">
        <v>6</v>
      </c>
      <c r="Q121" s="29" t="s">
        <v>6</v>
      </c>
      <c r="R121" s="29" t="s">
        <v>6</v>
      </c>
      <c r="S121" s="29" t="s">
        <v>6</v>
      </c>
      <c r="T121" s="29" t="s">
        <v>6</v>
      </c>
      <c r="V121" s="29" t="s">
        <v>6</v>
      </c>
      <c r="AD121" s="29" t="s">
        <v>6</v>
      </c>
      <c r="AE121" s="29" t="s">
        <v>6</v>
      </c>
      <c r="AF121" s="29" t="s">
        <v>6</v>
      </c>
      <c r="AG121" s="29" t="s">
        <v>6</v>
      </c>
      <c r="AI121" s="29" t="s">
        <v>6</v>
      </c>
      <c r="AJ121" s="29" t="s">
        <v>6</v>
      </c>
      <c r="AK121" s="29" t="s">
        <v>6</v>
      </c>
      <c r="AL121" s="29" t="s">
        <v>6</v>
      </c>
      <c r="AM121" s="29" t="s">
        <v>29</v>
      </c>
      <c r="AN121" s="29" t="s">
        <v>6</v>
      </c>
      <c r="AO121" s="29" t="s">
        <v>6</v>
      </c>
    </row>
    <row r="122" spans="1:41" ht="15" customHeight="1">
      <c r="A122" s="46">
        <v>21</v>
      </c>
      <c r="B122" s="45">
        <f>VLOOKUP(A122,Table1[],2,0)</f>
        <v>11051470</v>
      </c>
      <c r="C122" s="29" t="s">
        <v>3</v>
      </c>
      <c r="D122" s="29">
        <v>21</v>
      </c>
      <c r="E122" s="29" t="s">
        <v>28</v>
      </c>
      <c r="F122" s="29">
        <v>68.02</v>
      </c>
      <c r="G122" s="29">
        <v>1</v>
      </c>
      <c r="H122" s="29">
        <v>2</v>
      </c>
      <c r="I122" s="29">
        <v>3</v>
      </c>
      <c r="J122" s="29">
        <v>4</v>
      </c>
      <c r="K122" s="29">
        <v>5</v>
      </c>
      <c r="L122" s="29">
        <v>6</v>
      </c>
      <c r="M122" s="29">
        <v>7</v>
      </c>
      <c r="N122" s="29">
        <v>8</v>
      </c>
      <c r="O122" s="29">
        <v>9</v>
      </c>
      <c r="P122" s="29">
        <v>10</v>
      </c>
      <c r="Q122" s="29">
        <v>11</v>
      </c>
      <c r="R122" s="29">
        <v>12</v>
      </c>
      <c r="S122" s="29">
        <v>13</v>
      </c>
      <c r="T122" s="29">
        <v>14</v>
      </c>
      <c r="U122" s="29">
        <v>15</v>
      </c>
      <c r="V122" s="29">
        <v>16</v>
      </c>
      <c r="W122" s="29">
        <v>17</v>
      </c>
      <c r="X122" s="29">
        <v>18</v>
      </c>
      <c r="Y122" s="29">
        <v>19</v>
      </c>
      <c r="Z122" s="29">
        <v>20</v>
      </c>
      <c r="AA122" s="29">
        <v>21</v>
      </c>
      <c r="AB122" s="29">
        <v>22</v>
      </c>
      <c r="AC122" s="29">
        <v>23</v>
      </c>
      <c r="AD122" s="29">
        <v>24</v>
      </c>
      <c r="AE122" s="29">
        <v>25</v>
      </c>
      <c r="AF122" s="29">
        <v>26</v>
      </c>
      <c r="AG122" s="29">
        <v>27</v>
      </c>
      <c r="AH122" s="29">
        <v>28</v>
      </c>
      <c r="AI122" s="29">
        <v>29</v>
      </c>
      <c r="AJ122" s="29">
        <v>30</v>
      </c>
      <c r="AK122" s="29">
        <v>1</v>
      </c>
      <c r="AL122" s="29">
        <v>2</v>
      </c>
      <c r="AM122" s="29">
        <v>3</v>
      </c>
      <c r="AN122" s="29">
        <v>4</v>
      </c>
      <c r="AO122" s="29">
        <v>5</v>
      </c>
    </row>
    <row r="123" spans="1:41" ht="15" customHeight="1">
      <c r="A123" s="46"/>
      <c r="B123" s="45"/>
      <c r="C123" s="29" t="s">
        <v>3</v>
      </c>
      <c r="E123" s="29" t="s">
        <v>26</v>
      </c>
      <c r="F123" s="29">
        <v>53</v>
      </c>
      <c r="G123" s="29" t="s">
        <v>25</v>
      </c>
      <c r="H123" s="29" t="s">
        <v>24</v>
      </c>
      <c r="I123" s="29" t="s">
        <v>23</v>
      </c>
      <c r="J123" s="29" t="s">
        <v>22</v>
      </c>
      <c r="K123" s="29" t="s">
        <v>21</v>
      </c>
      <c r="L123" s="29" t="s">
        <v>20</v>
      </c>
      <c r="M123" s="29" t="s">
        <v>19</v>
      </c>
      <c r="N123" s="29" t="s">
        <v>25</v>
      </c>
      <c r="O123" s="29" t="s">
        <v>24</v>
      </c>
      <c r="P123" s="29" t="s">
        <v>23</v>
      </c>
      <c r="Q123" s="29" t="s">
        <v>22</v>
      </c>
      <c r="R123" s="29" t="s">
        <v>21</v>
      </c>
      <c r="S123" s="29" t="s">
        <v>20</v>
      </c>
      <c r="T123" s="29" t="s">
        <v>19</v>
      </c>
      <c r="U123" s="29" t="s">
        <v>25</v>
      </c>
      <c r="V123" s="29" t="s">
        <v>24</v>
      </c>
      <c r="W123" s="29" t="s">
        <v>23</v>
      </c>
      <c r="X123" s="29" t="s">
        <v>22</v>
      </c>
      <c r="Y123" s="29" t="s">
        <v>21</v>
      </c>
      <c r="Z123" s="29" t="s">
        <v>20</v>
      </c>
      <c r="AA123" s="29" t="s">
        <v>19</v>
      </c>
      <c r="AB123" s="29" t="s">
        <v>25</v>
      </c>
      <c r="AC123" s="29" t="s">
        <v>24</v>
      </c>
      <c r="AD123" s="29" t="s">
        <v>23</v>
      </c>
      <c r="AE123" s="29" t="s">
        <v>22</v>
      </c>
      <c r="AF123" s="29" t="s">
        <v>21</v>
      </c>
      <c r="AG123" s="29" t="s">
        <v>20</v>
      </c>
      <c r="AH123" s="29" t="s">
        <v>19</v>
      </c>
      <c r="AI123" s="29" t="s">
        <v>25</v>
      </c>
      <c r="AJ123" s="29" t="s">
        <v>24</v>
      </c>
      <c r="AK123" s="29" t="s">
        <v>23</v>
      </c>
      <c r="AL123" s="29" t="s">
        <v>22</v>
      </c>
      <c r="AM123" s="29" t="s">
        <v>21</v>
      </c>
      <c r="AN123" s="29" t="s">
        <v>20</v>
      </c>
      <c r="AO123" s="29" t="s">
        <v>19</v>
      </c>
    </row>
    <row r="124" spans="1:41" ht="15" customHeight="1">
      <c r="A124" s="46"/>
      <c r="B124" s="45"/>
      <c r="C124" s="29" t="s">
        <v>18</v>
      </c>
      <c r="D124" s="29">
        <v>15</v>
      </c>
      <c r="E124" s="29" t="s">
        <v>17</v>
      </c>
      <c r="F124" s="29" t="s">
        <v>37</v>
      </c>
      <c r="G124" s="29" t="s">
        <v>7</v>
      </c>
      <c r="I124" s="29" t="s">
        <v>7</v>
      </c>
      <c r="J124" s="29">
        <v>102</v>
      </c>
      <c r="N124" s="29">
        <v>39</v>
      </c>
      <c r="P124" s="29" t="s">
        <v>7</v>
      </c>
      <c r="T124" s="29">
        <v>50</v>
      </c>
      <c r="U124" s="29" t="s">
        <v>7</v>
      </c>
      <c r="W124" s="29" t="s">
        <v>7</v>
      </c>
      <c r="AB124" s="29" t="s">
        <v>7</v>
      </c>
      <c r="AC124" s="29">
        <v>8</v>
      </c>
      <c r="AD124" s="29" t="s">
        <v>7</v>
      </c>
      <c r="AH124" s="29">
        <v>88</v>
      </c>
      <c r="AI124" s="29" t="s">
        <v>7</v>
      </c>
      <c r="AK124" s="29" t="s">
        <v>7</v>
      </c>
    </row>
    <row r="125" spans="1:41" ht="15" customHeight="1">
      <c r="A125" s="46"/>
      <c r="B125" s="45"/>
      <c r="C125" s="29" t="s">
        <v>15</v>
      </c>
      <c r="D125" s="29">
        <v>0</v>
      </c>
      <c r="E125" s="29" t="s">
        <v>14</v>
      </c>
      <c r="F125" s="29">
        <v>266.14999999999998</v>
      </c>
      <c r="G125" s="29" t="s">
        <v>11</v>
      </c>
      <c r="H125" s="29" t="s">
        <v>10</v>
      </c>
      <c r="I125" s="29" t="s">
        <v>11</v>
      </c>
      <c r="J125" s="29" t="s">
        <v>41</v>
      </c>
      <c r="K125" s="29" t="s">
        <v>10</v>
      </c>
      <c r="L125" s="29" t="s">
        <v>10</v>
      </c>
      <c r="M125" s="29" t="s">
        <v>10</v>
      </c>
      <c r="N125" s="29" t="s">
        <v>32</v>
      </c>
      <c r="O125" s="29" t="s">
        <v>32</v>
      </c>
      <c r="P125" s="29" t="s">
        <v>32</v>
      </c>
      <c r="Q125" s="29" t="s">
        <v>31</v>
      </c>
      <c r="R125" s="29" t="s">
        <v>10</v>
      </c>
      <c r="S125" s="29" t="s">
        <v>10</v>
      </c>
      <c r="T125" s="29" t="s">
        <v>32</v>
      </c>
      <c r="U125" s="29" t="s">
        <v>32</v>
      </c>
      <c r="V125" s="29" t="s">
        <v>34</v>
      </c>
      <c r="W125" s="29" t="s">
        <v>11</v>
      </c>
      <c r="X125" s="29" t="s">
        <v>10</v>
      </c>
      <c r="Y125" s="29" t="s">
        <v>10</v>
      </c>
      <c r="Z125" s="29" t="s">
        <v>10</v>
      </c>
      <c r="AA125" s="29" t="s">
        <v>10</v>
      </c>
      <c r="AB125" s="29" t="s">
        <v>11</v>
      </c>
      <c r="AC125" s="29" t="s">
        <v>34</v>
      </c>
      <c r="AD125" s="29" t="s">
        <v>34</v>
      </c>
      <c r="AE125" s="29" t="s">
        <v>33</v>
      </c>
      <c r="AF125" s="29" t="s">
        <v>32</v>
      </c>
      <c r="AG125" s="29" t="s">
        <v>10</v>
      </c>
      <c r="AH125" s="29" t="s">
        <v>32</v>
      </c>
      <c r="AI125" s="29" t="s">
        <v>32</v>
      </c>
      <c r="AJ125" s="29" t="s">
        <v>48</v>
      </c>
      <c r="AK125" s="29" t="s">
        <v>7</v>
      </c>
    </row>
    <row r="126" spans="1:41" ht="15" customHeight="1">
      <c r="A126" s="46"/>
      <c r="B126" s="45"/>
      <c r="C126" s="29" t="s">
        <v>9</v>
      </c>
      <c r="D126" s="29">
        <v>5.25</v>
      </c>
      <c r="E126" s="29" t="s">
        <v>8</v>
      </c>
      <c r="F126" s="29">
        <v>0</v>
      </c>
      <c r="G126" s="29" t="s">
        <v>7</v>
      </c>
      <c r="I126" s="29" t="s">
        <v>7</v>
      </c>
      <c r="N126" s="29" t="s">
        <v>7</v>
      </c>
      <c r="P126" s="29" t="s">
        <v>7</v>
      </c>
      <c r="U126" s="29" t="s">
        <v>7</v>
      </c>
      <c r="W126" s="29" t="s">
        <v>7</v>
      </c>
      <c r="AB126" s="29" t="s">
        <v>7</v>
      </c>
      <c r="AD126" s="29" t="s">
        <v>7</v>
      </c>
      <c r="AI126" s="29" t="s">
        <v>7</v>
      </c>
      <c r="AK126" s="29" t="s">
        <v>7</v>
      </c>
    </row>
    <row r="127" spans="1:41" ht="15" customHeight="1">
      <c r="C127" s="29" t="s">
        <v>6</v>
      </c>
      <c r="M127" s="29" t="s">
        <v>6</v>
      </c>
      <c r="O127" s="29" t="s">
        <v>6</v>
      </c>
      <c r="P127" s="29" t="s">
        <v>6</v>
      </c>
      <c r="Q127" s="29" t="s">
        <v>6</v>
      </c>
      <c r="R127" s="29" t="s">
        <v>6</v>
      </c>
      <c r="S127" s="29" t="s">
        <v>6</v>
      </c>
      <c r="T127" s="29" t="s">
        <v>6</v>
      </c>
      <c r="V127" s="29" t="s">
        <v>6</v>
      </c>
      <c r="AD127" s="29" t="s">
        <v>6</v>
      </c>
      <c r="AE127" s="29" t="s">
        <v>6</v>
      </c>
      <c r="AF127" s="29" t="s">
        <v>6</v>
      </c>
      <c r="AG127" s="29" t="s">
        <v>6</v>
      </c>
      <c r="AI127" s="29" t="s">
        <v>6</v>
      </c>
      <c r="AJ127" s="29" t="s">
        <v>6</v>
      </c>
      <c r="AK127" s="29" t="s">
        <v>6</v>
      </c>
      <c r="AL127" s="29" t="s">
        <v>6</v>
      </c>
      <c r="AM127" s="29" t="s">
        <v>29</v>
      </c>
      <c r="AN127" s="29" t="s">
        <v>6</v>
      </c>
      <c r="AO127" s="29" t="s">
        <v>6</v>
      </c>
    </row>
    <row r="128" spans="1:41" ht="15" customHeight="1">
      <c r="A128" s="46">
        <v>22</v>
      </c>
      <c r="B128" s="45">
        <f>VLOOKUP(A128,Table1[],2,0)</f>
        <v>11051680</v>
      </c>
      <c r="C128" s="29" t="s">
        <v>3</v>
      </c>
      <c r="D128" s="29">
        <v>22</v>
      </c>
      <c r="E128" s="29" t="s">
        <v>28</v>
      </c>
      <c r="F128" s="29">
        <v>66.400000000000006</v>
      </c>
      <c r="G128" s="29">
        <v>1</v>
      </c>
      <c r="H128" s="29">
        <v>2</v>
      </c>
      <c r="I128" s="29">
        <v>3</v>
      </c>
      <c r="J128" s="29">
        <v>4</v>
      </c>
      <c r="K128" s="29">
        <v>5</v>
      </c>
      <c r="L128" s="29">
        <v>6</v>
      </c>
      <c r="M128" s="29">
        <v>7</v>
      </c>
      <c r="N128" s="29">
        <v>8</v>
      </c>
      <c r="O128" s="29">
        <v>9</v>
      </c>
      <c r="P128" s="29">
        <v>10</v>
      </c>
      <c r="Q128" s="29">
        <v>11</v>
      </c>
      <c r="R128" s="29">
        <v>12</v>
      </c>
      <c r="S128" s="29">
        <v>13</v>
      </c>
      <c r="T128" s="29">
        <v>14</v>
      </c>
      <c r="U128" s="29">
        <v>15</v>
      </c>
      <c r="V128" s="29">
        <v>16</v>
      </c>
      <c r="W128" s="29">
        <v>17</v>
      </c>
      <c r="X128" s="29">
        <v>18</v>
      </c>
      <c r="Y128" s="29">
        <v>19</v>
      </c>
      <c r="Z128" s="29">
        <v>20</v>
      </c>
      <c r="AA128" s="29">
        <v>21</v>
      </c>
      <c r="AB128" s="29">
        <v>22</v>
      </c>
      <c r="AC128" s="29">
        <v>23</v>
      </c>
      <c r="AD128" s="29">
        <v>24</v>
      </c>
      <c r="AE128" s="29">
        <v>25</v>
      </c>
      <c r="AF128" s="29">
        <v>26</v>
      </c>
      <c r="AG128" s="29">
        <v>27</v>
      </c>
      <c r="AH128" s="29">
        <v>28</v>
      </c>
      <c r="AI128" s="29">
        <v>29</v>
      </c>
      <c r="AJ128" s="29">
        <v>30</v>
      </c>
      <c r="AK128" s="29">
        <v>1</v>
      </c>
      <c r="AL128" s="29">
        <v>2</v>
      </c>
      <c r="AM128" s="29">
        <v>3</v>
      </c>
      <c r="AN128" s="29">
        <v>4</v>
      </c>
      <c r="AO128" s="29">
        <v>5</v>
      </c>
    </row>
    <row r="129" spans="1:41" ht="15" customHeight="1">
      <c r="A129" s="46"/>
      <c r="B129" s="45"/>
      <c r="C129" s="29" t="s">
        <v>3</v>
      </c>
      <c r="E129" s="29" t="s">
        <v>26</v>
      </c>
      <c r="F129" s="29">
        <v>56</v>
      </c>
      <c r="G129" s="29" t="s">
        <v>25</v>
      </c>
      <c r="H129" s="29" t="s">
        <v>24</v>
      </c>
      <c r="I129" s="29" t="s">
        <v>23</v>
      </c>
      <c r="J129" s="29" t="s">
        <v>22</v>
      </c>
      <c r="K129" s="29" t="s">
        <v>21</v>
      </c>
      <c r="L129" s="29" t="s">
        <v>20</v>
      </c>
      <c r="M129" s="29" t="s">
        <v>19</v>
      </c>
      <c r="N129" s="29" t="s">
        <v>25</v>
      </c>
      <c r="O129" s="29" t="s">
        <v>24</v>
      </c>
      <c r="P129" s="29" t="s">
        <v>23</v>
      </c>
      <c r="Q129" s="29" t="s">
        <v>22</v>
      </c>
      <c r="R129" s="29" t="s">
        <v>21</v>
      </c>
      <c r="S129" s="29" t="s">
        <v>20</v>
      </c>
      <c r="T129" s="29" t="s">
        <v>19</v>
      </c>
      <c r="U129" s="29" t="s">
        <v>25</v>
      </c>
      <c r="V129" s="29" t="s">
        <v>24</v>
      </c>
      <c r="W129" s="29" t="s">
        <v>23</v>
      </c>
      <c r="X129" s="29" t="s">
        <v>22</v>
      </c>
      <c r="Y129" s="29" t="s">
        <v>21</v>
      </c>
      <c r="Z129" s="29" t="s">
        <v>20</v>
      </c>
      <c r="AA129" s="29" t="s">
        <v>19</v>
      </c>
      <c r="AB129" s="29" t="s">
        <v>25</v>
      </c>
      <c r="AC129" s="29" t="s">
        <v>24</v>
      </c>
      <c r="AD129" s="29" t="s">
        <v>23</v>
      </c>
      <c r="AE129" s="29" t="s">
        <v>22</v>
      </c>
      <c r="AF129" s="29" t="s">
        <v>21</v>
      </c>
      <c r="AG129" s="29" t="s">
        <v>20</v>
      </c>
      <c r="AH129" s="29" t="s">
        <v>19</v>
      </c>
      <c r="AI129" s="29" t="s">
        <v>25</v>
      </c>
      <c r="AJ129" s="29" t="s">
        <v>24</v>
      </c>
      <c r="AK129" s="29" t="s">
        <v>23</v>
      </c>
      <c r="AL129" s="29" t="s">
        <v>22</v>
      </c>
      <c r="AM129" s="29" t="s">
        <v>21</v>
      </c>
      <c r="AN129" s="29" t="s">
        <v>20</v>
      </c>
      <c r="AO129" s="29" t="s">
        <v>19</v>
      </c>
    </row>
    <row r="130" spans="1:41" ht="15" customHeight="1">
      <c r="A130" s="46"/>
      <c r="B130" s="45"/>
      <c r="C130" s="29" t="s">
        <v>18</v>
      </c>
      <c r="D130" s="29">
        <v>16</v>
      </c>
      <c r="E130" s="29" t="s">
        <v>17</v>
      </c>
      <c r="F130" s="29" t="s">
        <v>37</v>
      </c>
      <c r="G130" s="29" t="s">
        <v>7</v>
      </c>
      <c r="I130" s="29" t="s">
        <v>7</v>
      </c>
      <c r="K130" s="29">
        <v>31</v>
      </c>
      <c r="N130" s="29" t="s">
        <v>7</v>
      </c>
      <c r="P130" s="29">
        <v>98</v>
      </c>
      <c r="Q130" s="29">
        <v>46</v>
      </c>
      <c r="U130" s="29" t="s">
        <v>7</v>
      </c>
      <c r="W130" s="29" t="s">
        <v>7</v>
      </c>
      <c r="AA130" s="29">
        <v>69</v>
      </c>
      <c r="AB130" s="29" t="s">
        <v>7</v>
      </c>
      <c r="AD130" s="29" t="s">
        <v>7</v>
      </c>
      <c r="AH130" s="29">
        <v>87</v>
      </c>
      <c r="AI130" s="29" t="s">
        <v>7</v>
      </c>
      <c r="AK130" s="29" t="s">
        <v>7</v>
      </c>
    </row>
    <row r="131" spans="1:41" ht="15" customHeight="1">
      <c r="A131" s="46"/>
      <c r="B131" s="45"/>
      <c r="C131" s="29" t="s">
        <v>15</v>
      </c>
      <c r="D131" s="29">
        <v>0</v>
      </c>
      <c r="E131" s="29" t="s">
        <v>14</v>
      </c>
      <c r="F131" s="29">
        <v>262.45</v>
      </c>
      <c r="G131" s="29" t="s">
        <v>11</v>
      </c>
      <c r="H131" s="29" t="s">
        <v>10</v>
      </c>
      <c r="I131" s="29" t="s">
        <v>11</v>
      </c>
      <c r="J131" s="29" t="s">
        <v>10</v>
      </c>
      <c r="K131" s="29" t="s">
        <v>32</v>
      </c>
      <c r="L131" s="29" t="s">
        <v>32</v>
      </c>
      <c r="M131" s="29" t="s">
        <v>32</v>
      </c>
      <c r="N131" s="29" t="s">
        <v>41</v>
      </c>
      <c r="O131" s="29" t="s">
        <v>10</v>
      </c>
      <c r="P131" s="29" t="s">
        <v>35</v>
      </c>
      <c r="Q131" s="29" t="s">
        <v>32</v>
      </c>
      <c r="R131" s="29" t="s">
        <v>32</v>
      </c>
      <c r="S131" s="29" t="s">
        <v>40</v>
      </c>
      <c r="T131" s="29" t="s">
        <v>10</v>
      </c>
      <c r="U131" s="29" t="s">
        <v>11</v>
      </c>
      <c r="V131" s="29" t="s">
        <v>10</v>
      </c>
      <c r="W131" s="29" t="s">
        <v>11</v>
      </c>
      <c r="X131" s="29" t="s">
        <v>10</v>
      </c>
      <c r="Y131" s="29" t="s">
        <v>10</v>
      </c>
      <c r="Z131" s="29" t="s">
        <v>10</v>
      </c>
      <c r="AA131" s="29" t="s">
        <v>32</v>
      </c>
      <c r="AB131" s="29" t="s">
        <v>32</v>
      </c>
      <c r="AC131" s="29" t="s">
        <v>48</v>
      </c>
      <c r="AD131" s="29" t="s">
        <v>11</v>
      </c>
      <c r="AE131" s="29" t="s">
        <v>10</v>
      </c>
      <c r="AF131" s="29" t="s">
        <v>10</v>
      </c>
      <c r="AG131" s="29" t="s">
        <v>10</v>
      </c>
      <c r="AH131" s="29" t="s">
        <v>32</v>
      </c>
      <c r="AI131" s="29" t="s">
        <v>32</v>
      </c>
      <c r="AJ131" s="29" t="s">
        <v>32</v>
      </c>
      <c r="AK131" s="29" t="s">
        <v>31</v>
      </c>
    </row>
    <row r="132" spans="1:41" ht="15" customHeight="1">
      <c r="A132" s="46"/>
      <c r="B132" s="45"/>
      <c r="C132" s="29" t="s">
        <v>9</v>
      </c>
      <c r="D132" s="29">
        <v>6.25</v>
      </c>
      <c r="E132" s="29" t="s">
        <v>8</v>
      </c>
      <c r="F132" s="29">
        <v>5.4</v>
      </c>
      <c r="G132" s="29" t="s">
        <v>7</v>
      </c>
      <c r="I132" s="29" t="s">
        <v>7</v>
      </c>
      <c r="N132" s="29" t="s">
        <v>7</v>
      </c>
      <c r="P132" s="29" t="s">
        <v>7</v>
      </c>
      <c r="U132" s="29" t="s">
        <v>7</v>
      </c>
      <c r="W132" s="29" t="s">
        <v>7</v>
      </c>
      <c r="AB132" s="29" t="s">
        <v>7</v>
      </c>
      <c r="AD132" s="29" t="s">
        <v>7</v>
      </c>
      <c r="AI132" s="29" t="s">
        <v>7</v>
      </c>
      <c r="AK132" s="29" t="s">
        <v>7</v>
      </c>
    </row>
    <row r="133" spans="1:41" ht="15" customHeight="1">
      <c r="C133" s="29" t="s">
        <v>6</v>
      </c>
      <c r="M133" s="29" t="s">
        <v>6</v>
      </c>
      <c r="O133" s="29" t="s">
        <v>6</v>
      </c>
      <c r="P133" s="29" t="s">
        <v>6</v>
      </c>
      <c r="Q133" s="29" t="s">
        <v>6</v>
      </c>
      <c r="R133" s="29" t="s">
        <v>6</v>
      </c>
      <c r="S133" s="29" t="s">
        <v>6</v>
      </c>
      <c r="T133" s="29" t="s">
        <v>6</v>
      </c>
      <c r="V133" s="29" t="s">
        <v>6</v>
      </c>
      <c r="AD133" s="29" t="s">
        <v>6</v>
      </c>
      <c r="AE133" s="29" t="s">
        <v>6</v>
      </c>
      <c r="AF133" s="29" t="s">
        <v>6</v>
      </c>
      <c r="AG133" s="29" t="s">
        <v>6</v>
      </c>
      <c r="AI133" s="29" t="s">
        <v>6</v>
      </c>
      <c r="AJ133" s="29" t="s">
        <v>6</v>
      </c>
      <c r="AK133" s="29" t="s">
        <v>6</v>
      </c>
      <c r="AL133" s="29" t="s">
        <v>6</v>
      </c>
      <c r="AM133" s="29" t="s">
        <v>29</v>
      </c>
      <c r="AN133" s="29" t="s">
        <v>6</v>
      </c>
      <c r="AO133" s="29" t="s">
        <v>6</v>
      </c>
    </row>
    <row r="134" spans="1:41" ht="15" customHeight="1">
      <c r="A134" s="46">
        <v>23</v>
      </c>
      <c r="B134" s="45">
        <f>VLOOKUP(A134,Table1[],2,0)</f>
        <v>11052376</v>
      </c>
      <c r="C134" s="29" t="s">
        <v>3</v>
      </c>
      <c r="D134" s="29">
        <v>23</v>
      </c>
      <c r="E134" s="29" t="s">
        <v>28</v>
      </c>
      <c r="F134" s="29">
        <v>67.48</v>
      </c>
      <c r="G134" s="29">
        <v>1</v>
      </c>
      <c r="H134" s="29">
        <v>2</v>
      </c>
      <c r="I134" s="29">
        <v>3</v>
      </c>
      <c r="J134" s="29">
        <v>4</v>
      </c>
      <c r="K134" s="29">
        <v>5</v>
      </c>
      <c r="L134" s="29">
        <v>6</v>
      </c>
      <c r="M134" s="29">
        <v>7</v>
      </c>
      <c r="N134" s="29">
        <v>8</v>
      </c>
      <c r="O134" s="29">
        <v>9</v>
      </c>
      <c r="P134" s="29">
        <v>10</v>
      </c>
      <c r="Q134" s="29">
        <v>11</v>
      </c>
      <c r="R134" s="29">
        <v>12</v>
      </c>
      <c r="S134" s="29">
        <v>13</v>
      </c>
      <c r="T134" s="29">
        <v>14</v>
      </c>
      <c r="U134" s="29">
        <v>15</v>
      </c>
      <c r="V134" s="29">
        <v>16</v>
      </c>
      <c r="W134" s="29">
        <v>17</v>
      </c>
      <c r="X134" s="29">
        <v>18</v>
      </c>
      <c r="Y134" s="29">
        <v>19</v>
      </c>
      <c r="Z134" s="29">
        <v>20</v>
      </c>
      <c r="AA134" s="29">
        <v>21</v>
      </c>
      <c r="AB134" s="29">
        <v>22</v>
      </c>
      <c r="AC134" s="29">
        <v>23</v>
      </c>
      <c r="AD134" s="29">
        <v>24</v>
      </c>
      <c r="AE134" s="29">
        <v>25</v>
      </c>
      <c r="AF134" s="29">
        <v>26</v>
      </c>
      <c r="AG134" s="29">
        <v>27</v>
      </c>
      <c r="AH134" s="29">
        <v>28</v>
      </c>
      <c r="AI134" s="29">
        <v>29</v>
      </c>
      <c r="AJ134" s="29">
        <v>30</v>
      </c>
      <c r="AK134" s="29">
        <v>1</v>
      </c>
      <c r="AL134" s="29">
        <v>2</v>
      </c>
      <c r="AM134" s="29">
        <v>3</v>
      </c>
      <c r="AN134" s="29">
        <v>4</v>
      </c>
      <c r="AO134" s="29">
        <v>5</v>
      </c>
    </row>
    <row r="135" spans="1:41" ht="15" customHeight="1">
      <c r="A135" s="46"/>
      <c r="B135" s="45"/>
      <c r="C135" s="29" t="s">
        <v>3</v>
      </c>
      <c r="E135" s="29" t="s">
        <v>26</v>
      </c>
      <c r="F135" s="29">
        <v>56.45</v>
      </c>
      <c r="G135" s="29" t="s">
        <v>25</v>
      </c>
      <c r="H135" s="29" t="s">
        <v>24</v>
      </c>
      <c r="I135" s="29" t="s">
        <v>23</v>
      </c>
      <c r="J135" s="29" t="s">
        <v>22</v>
      </c>
      <c r="K135" s="29" t="s">
        <v>21</v>
      </c>
      <c r="L135" s="29" t="s">
        <v>20</v>
      </c>
      <c r="M135" s="29" t="s">
        <v>19</v>
      </c>
      <c r="N135" s="29" t="s">
        <v>25</v>
      </c>
      <c r="O135" s="29" t="s">
        <v>24</v>
      </c>
      <c r="P135" s="29" t="s">
        <v>23</v>
      </c>
      <c r="Q135" s="29" t="s">
        <v>22</v>
      </c>
      <c r="R135" s="29" t="s">
        <v>21</v>
      </c>
      <c r="S135" s="29" t="s">
        <v>20</v>
      </c>
      <c r="T135" s="29" t="s">
        <v>19</v>
      </c>
      <c r="U135" s="29" t="s">
        <v>25</v>
      </c>
      <c r="V135" s="29" t="s">
        <v>24</v>
      </c>
      <c r="W135" s="29" t="s">
        <v>23</v>
      </c>
      <c r="X135" s="29" t="s">
        <v>22</v>
      </c>
      <c r="Y135" s="29" t="s">
        <v>21</v>
      </c>
      <c r="Z135" s="29" t="s">
        <v>20</v>
      </c>
      <c r="AA135" s="29" t="s">
        <v>19</v>
      </c>
      <c r="AB135" s="29" t="s">
        <v>25</v>
      </c>
      <c r="AC135" s="29" t="s">
        <v>24</v>
      </c>
      <c r="AD135" s="29" t="s">
        <v>23</v>
      </c>
      <c r="AE135" s="29" t="s">
        <v>22</v>
      </c>
      <c r="AF135" s="29" t="s">
        <v>21</v>
      </c>
      <c r="AG135" s="29" t="s">
        <v>20</v>
      </c>
      <c r="AH135" s="29" t="s">
        <v>19</v>
      </c>
      <c r="AI135" s="29" t="s">
        <v>25</v>
      </c>
      <c r="AJ135" s="29" t="s">
        <v>24</v>
      </c>
      <c r="AK135" s="29" t="s">
        <v>23</v>
      </c>
      <c r="AL135" s="29" t="s">
        <v>22</v>
      </c>
      <c r="AM135" s="29" t="s">
        <v>21</v>
      </c>
      <c r="AN135" s="29" t="s">
        <v>20</v>
      </c>
      <c r="AO135" s="29" t="s">
        <v>19</v>
      </c>
    </row>
    <row r="136" spans="1:41" ht="15" customHeight="1">
      <c r="A136" s="46"/>
      <c r="B136" s="45"/>
      <c r="C136" s="29" t="s">
        <v>18</v>
      </c>
      <c r="D136" s="29">
        <v>16</v>
      </c>
      <c r="E136" s="29" t="s">
        <v>17</v>
      </c>
      <c r="F136" s="29" t="s">
        <v>37</v>
      </c>
      <c r="G136" s="29" t="s">
        <v>7</v>
      </c>
      <c r="I136" s="29" t="s">
        <v>7</v>
      </c>
      <c r="J136" s="29">
        <v>101</v>
      </c>
      <c r="K136" s="29">
        <v>32</v>
      </c>
      <c r="N136" s="29" t="s">
        <v>7</v>
      </c>
      <c r="P136" s="29" t="s">
        <v>7</v>
      </c>
      <c r="U136" s="29">
        <v>54</v>
      </c>
      <c r="W136" s="29" t="s">
        <v>7</v>
      </c>
      <c r="AA136" s="29">
        <v>6</v>
      </c>
      <c r="AB136" s="29" t="s">
        <v>7</v>
      </c>
      <c r="AD136" s="29" t="s">
        <v>7</v>
      </c>
      <c r="AI136" s="29">
        <v>90</v>
      </c>
      <c r="AK136" s="29" t="s">
        <v>7</v>
      </c>
    </row>
    <row r="137" spans="1:41" ht="15" customHeight="1">
      <c r="A137" s="46"/>
      <c r="B137" s="45"/>
      <c r="C137" s="29" t="s">
        <v>15</v>
      </c>
      <c r="D137" s="29">
        <v>0</v>
      </c>
      <c r="E137" s="29" t="s">
        <v>14</v>
      </c>
      <c r="F137" s="29">
        <v>253.4</v>
      </c>
      <c r="G137" s="29" t="s">
        <v>11</v>
      </c>
      <c r="H137" s="29" t="s">
        <v>10</v>
      </c>
      <c r="I137" s="29" t="s">
        <v>11</v>
      </c>
      <c r="J137" s="29" t="s">
        <v>35</v>
      </c>
      <c r="K137" s="29" t="s">
        <v>32</v>
      </c>
      <c r="L137" s="29" t="s">
        <v>32</v>
      </c>
      <c r="M137" s="29" t="s">
        <v>32</v>
      </c>
      <c r="N137" s="29" t="s">
        <v>31</v>
      </c>
      <c r="O137" s="29" t="s">
        <v>10</v>
      </c>
      <c r="P137" s="29" t="s">
        <v>11</v>
      </c>
      <c r="Q137" s="29" t="s">
        <v>10</v>
      </c>
      <c r="R137" s="29" t="s">
        <v>10</v>
      </c>
      <c r="S137" s="29" t="s">
        <v>10</v>
      </c>
      <c r="T137" s="29" t="s">
        <v>10</v>
      </c>
      <c r="U137" s="29" t="s">
        <v>32</v>
      </c>
      <c r="V137" s="29" t="s">
        <v>32</v>
      </c>
      <c r="W137" s="29" t="s">
        <v>32</v>
      </c>
      <c r="X137" s="29" t="s">
        <v>31</v>
      </c>
      <c r="Y137" s="29" t="s">
        <v>10</v>
      </c>
      <c r="Z137" s="29" t="s">
        <v>10</v>
      </c>
      <c r="AA137" s="29" t="s">
        <v>34</v>
      </c>
      <c r="AB137" s="29" t="s">
        <v>32</v>
      </c>
      <c r="AC137" s="29" t="s">
        <v>36</v>
      </c>
      <c r="AD137" s="29" t="s">
        <v>11</v>
      </c>
      <c r="AE137" s="29" t="s">
        <v>10</v>
      </c>
      <c r="AF137" s="29" t="s">
        <v>10</v>
      </c>
      <c r="AG137" s="29" t="s">
        <v>10</v>
      </c>
      <c r="AH137" s="29" t="s">
        <v>10</v>
      </c>
      <c r="AI137" s="29" t="s">
        <v>32</v>
      </c>
      <c r="AJ137" s="29" t="s">
        <v>32</v>
      </c>
      <c r="AK137" s="29" t="s">
        <v>44</v>
      </c>
    </row>
    <row r="138" spans="1:41" ht="15" customHeight="1">
      <c r="A138" s="46"/>
      <c r="B138" s="45"/>
      <c r="C138" s="29" t="s">
        <v>9</v>
      </c>
      <c r="D138" s="29">
        <v>6.25</v>
      </c>
      <c r="E138" s="29" t="s">
        <v>8</v>
      </c>
      <c r="F138" s="29">
        <v>5.07</v>
      </c>
      <c r="G138" s="29" t="s">
        <v>7</v>
      </c>
      <c r="I138" s="29" t="s">
        <v>7</v>
      </c>
      <c r="N138" s="29" t="s">
        <v>7</v>
      </c>
      <c r="P138" s="29" t="s">
        <v>7</v>
      </c>
      <c r="U138" s="29" t="s">
        <v>7</v>
      </c>
      <c r="W138" s="29" t="s">
        <v>7</v>
      </c>
      <c r="AB138" s="29" t="s">
        <v>7</v>
      </c>
      <c r="AD138" s="29" t="s">
        <v>7</v>
      </c>
      <c r="AI138" s="29" t="s">
        <v>7</v>
      </c>
      <c r="AK138" s="29" t="s">
        <v>7</v>
      </c>
    </row>
    <row r="139" spans="1:41" ht="15" customHeight="1">
      <c r="C139" s="29" t="s">
        <v>6</v>
      </c>
      <c r="M139" s="29" t="s">
        <v>6</v>
      </c>
      <c r="O139" s="29" t="s">
        <v>6</v>
      </c>
      <c r="P139" s="29" t="s">
        <v>6</v>
      </c>
      <c r="Q139" s="29" t="s">
        <v>6</v>
      </c>
      <c r="R139" s="29" t="s">
        <v>6</v>
      </c>
      <c r="S139" s="29" t="s">
        <v>6</v>
      </c>
      <c r="T139" s="29" t="s">
        <v>6</v>
      </c>
      <c r="V139" s="29" t="s">
        <v>6</v>
      </c>
      <c r="AD139" s="29" t="s">
        <v>6</v>
      </c>
      <c r="AE139" s="29" t="s">
        <v>6</v>
      </c>
      <c r="AF139" s="29" t="s">
        <v>6</v>
      </c>
      <c r="AG139" s="29" t="s">
        <v>6</v>
      </c>
      <c r="AI139" s="29" t="s">
        <v>6</v>
      </c>
      <c r="AJ139" s="29" t="s">
        <v>6</v>
      </c>
      <c r="AK139" s="29" t="s">
        <v>6</v>
      </c>
      <c r="AL139" s="29" t="s">
        <v>6</v>
      </c>
      <c r="AM139" s="29" t="s">
        <v>29</v>
      </c>
      <c r="AN139" s="29" t="s">
        <v>6</v>
      </c>
      <c r="AO139" s="29" t="s">
        <v>6</v>
      </c>
    </row>
    <row r="140" spans="1:41" ht="15" customHeight="1">
      <c r="A140" s="46">
        <v>24</v>
      </c>
      <c r="B140" s="45">
        <f>VLOOKUP(A140,Table1[],2,0)</f>
        <v>11052371</v>
      </c>
      <c r="C140" s="29" t="s">
        <v>3</v>
      </c>
      <c r="D140" s="29">
        <v>24</v>
      </c>
      <c r="E140" s="29" t="s">
        <v>28</v>
      </c>
      <c r="F140" s="29">
        <v>66.42</v>
      </c>
      <c r="G140" s="29">
        <v>1</v>
      </c>
      <c r="H140" s="29">
        <v>2</v>
      </c>
      <c r="I140" s="29">
        <v>3</v>
      </c>
      <c r="J140" s="29">
        <v>4</v>
      </c>
      <c r="K140" s="29">
        <v>5</v>
      </c>
      <c r="L140" s="29">
        <v>6</v>
      </c>
      <c r="M140" s="29">
        <v>7</v>
      </c>
      <c r="N140" s="29">
        <v>8</v>
      </c>
      <c r="O140" s="29">
        <v>9</v>
      </c>
      <c r="P140" s="29">
        <v>10</v>
      </c>
      <c r="Q140" s="29">
        <v>11</v>
      </c>
      <c r="R140" s="29">
        <v>12</v>
      </c>
      <c r="S140" s="29">
        <v>13</v>
      </c>
      <c r="T140" s="29">
        <v>14</v>
      </c>
      <c r="U140" s="29">
        <v>15</v>
      </c>
      <c r="V140" s="29">
        <v>16</v>
      </c>
      <c r="W140" s="29">
        <v>17</v>
      </c>
      <c r="X140" s="29">
        <v>18</v>
      </c>
      <c r="Y140" s="29">
        <v>19</v>
      </c>
      <c r="Z140" s="29">
        <v>20</v>
      </c>
      <c r="AA140" s="29">
        <v>21</v>
      </c>
      <c r="AB140" s="29">
        <v>22</v>
      </c>
      <c r="AC140" s="29">
        <v>23</v>
      </c>
      <c r="AD140" s="29">
        <v>24</v>
      </c>
      <c r="AE140" s="29">
        <v>25</v>
      </c>
      <c r="AF140" s="29">
        <v>26</v>
      </c>
      <c r="AG140" s="29">
        <v>27</v>
      </c>
      <c r="AH140" s="29">
        <v>28</v>
      </c>
      <c r="AI140" s="29">
        <v>29</v>
      </c>
      <c r="AJ140" s="29">
        <v>30</v>
      </c>
      <c r="AK140" s="29">
        <v>1</v>
      </c>
      <c r="AL140" s="29">
        <v>2</v>
      </c>
      <c r="AM140" s="29">
        <v>3</v>
      </c>
      <c r="AN140" s="29">
        <v>4</v>
      </c>
      <c r="AO140" s="29">
        <v>5</v>
      </c>
    </row>
    <row r="141" spans="1:41" ht="15" customHeight="1">
      <c r="A141" s="46"/>
      <c r="B141" s="45"/>
      <c r="C141" s="29" t="s">
        <v>3</v>
      </c>
      <c r="E141" s="29" t="s">
        <v>26</v>
      </c>
      <c r="F141" s="29">
        <v>53.25</v>
      </c>
      <c r="G141" s="29" t="s">
        <v>25</v>
      </c>
      <c r="H141" s="29" t="s">
        <v>24</v>
      </c>
      <c r="I141" s="29" t="s">
        <v>23</v>
      </c>
      <c r="J141" s="29" t="s">
        <v>22</v>
      </c>
      <c r="K141" s="29" t="s">
        <v>21</v>
      </c>
      <c r="L141" s="29" t="s">
        <v>20</v>
      </c>
      <c r="M141" s="29" t="s">
        <v>19</v>
      </c>
      <c r="N141" s="29" t="s">
        <v>25</v>
      </c>
      <c r="O141" s="29" t="s">
        <v>24</v>
      </c>
      <c r="P141" s="29" t="s">
        <v>23</v>
      </c>
      <c r="Q141" s="29" t="s">
        <v>22</v>
      </c>
      <c r="R141" s="29" t="s">
        <v>21</v>
      </c>
      <c r="S141" s="29" t="s">
        <v>20</v>
      </c>
      <c r="T141" s="29" t="s">
        <v>19</v>
      </c>
      <c r="U141" s="29" t="s">
        <v>25</v>
      </c>
      <c r="V141" s="29" t="s">
        <v>24</v>
      </c>
      <c r="W141" s="29" t="s">
        <v>23</v>
      </c>
      <c r="X141" s="29" t="s">
        <v>22</v>
      </c>
      <c r="Y141" s="29" t="s">
        <v>21</v>
      </c>
      <c r="Z141" s="29" t="s">
        <v>20</v>
      </c>
      <c r="AA141" s="29" t="s">
        <v>19</v>
      </c>
      <c r="AB141" s="29" t="s">
        <v>25</v>
      </c>
      <c r="AC141" s="29" t="s">
        <v>24</v>
      </c>
      <c r="AD141" s="29" t="s">
        <v>23</v>
      </c>
      <c r="AE141" s="29" t="s">
        <v>22</v>
      </c>
      <c r="AF141" s="29" t="s">
        <v>21</v>
      </c>
      <c r="AG141" s="29" t="s">
        <v>20</v>
      </c>
      <c r="AH141" s="29" t="s">
        <v>19</v>
      </c>
      <c r="AI141" s="29" t="s">
        <v>25</v>
      </c>
      <c r="AJ141" s="29" t="s">
        <v>24</v>
      </c>
      <c r="AK141" s="29" t="s">
        <v>23</v>
      </c>
      <c r="AL141" s="29" t="s">
        <v>22</v>
      </c>
      <c r="AM141" s="29" t="s">
        <v>21</v>
      </c>
      <c r="AN141" s="29" t="s">
        <v>20</v>
      </c>
      <c r="AO141" s="29" t="s">
        <v>19</v>
      </c>
    </row>
    <row r="142" spans="1:41" ht="15" customHeight="1">
      <c r="A142" s="46"/>
      <c r="B142" s="45"/>
      <c r="C142" s="29" t="s">
        <v>18</v>
      </c>
      <c r="D142" s="29">
        <v>16</v>
      </c>
      <c r="E142" s="29" t="s">
        <v>17</v>
      </c>
      <c r="F142" s="29" t="s">
        <v>37</v>
      </c>
      <c r="G142" s="29" t="s">
        <v>7</v>
      </c>
      <c r="H142" s="29">
        <v>23</v>
      </c>
      <c r="I142" s="29" t="s">
        <v>7</v>
      </c>
      <c r="N142" s="29" t="s">
        <v>7</v>
      </c>
      <c r="P142" s="29">
        <v>12</v>
      </c>
      <c r="T142" s="29">
        <v>36</v>
      </c>
      <c r="U142" s="29" t="s">
        <v>7</v>
      </c>
      <c r="W142" s="29" t="s">
        <v>7</v>
      </c>
      <c r="Y142" s="29">
        <v>65</v>
      </c>
      <c r="AB142" s="29" t="s">
        <v>7</v>
      </c>
      <c r="AD142" s="29" t="s">
        <v>7</v>
      </c>
      <c r="AI142" s="29">
        <v>89</v>
      </c>
      <c r="AK142" s="29" t="s">
        <v>7</v>
      </c>
    </row>
    <row r="143" spans="1:41" ht="15" customHeight="1">
      <c r="A143" s="46"/>
      <c r="B143" s="45"/>
      <c r="C143" s="29" t="s">
        <v>15</v>
      </c>
      <c r="D143" s="29">
        <v>0</v>
      </c>
      <c r="E143" s="29" t="s">
        <v>14</v>
      </c>
      <c r="F143" s="29">
        <v>268.10000000000002</v>
      </c>
      <c r="G143" s="29" t="s">
        <v>11</v>
      </c>
      <c r="H143" s="29" t="s">
        <v>32</v>
      </c>
      <c r="I143" s="29" t="s">
        <v>32</v>
      </c>
      <c r="J143" s="29" t="s">
        <v>31</v>
      </c>
      <c r="K143" s="29" t="s">
        <v>10</v>
      </c>
      <c r="L143" s="29" t="s">
        <v>10</v>
      </c>
      <c r="M143" s="29" t="s">
        <v>10</v>
      </c>
      <c r="N143" s="29" t="s">
        <v>11</v>
      </c>
      <c r="O143" s="29" t="s">
        <v>10</v>
      </c>
      <c r="P143" s="29" t="s">
        <v>31</v>
      </c>
      <c r="Q143" s="29" t="s">
        <v>43</v>
      </c>
      <c r="R143" s="29" t="s">
        <v>10</v>
      </c>
      <c r="S143" s="29" t="s">
        <v>10</v>
      </c>
      <c r="T143" s="29" t="s">
        <v>32</v>
      </c>
      <c r="U143" s="29" t="s">
        <v>32</v>
      </c>
      <c r="V143" s="29" t="s">
        <v>34</v>
      </c>
      <c r="W143" s="29" t="s">
        <v>11</v>
      </c>
      <c r="X143" s="29" t="s">
        <v>10</v>
      </c>
      <c r="Y143" s="29" t="s">
        <v>32</v>
      </c>
      <c r="Z143" s="29" t="s">
        <v>32</v>
      </c>
      <c r="AA143" s="29" t="s">
        <v>32</v>
      </c>
      <c r="AB143" s="29" t="s">
        <v>34</v>
      </c>
      <c r="AC143" s="29" t="s">
        <v>10</v>
      </c>
      <c r="AD143" s="29" t="s">
        <v>11</v>
      </c>
      <c r="AE143" s="29" t="s">
        <v>10</v>
      </c>
      <c r="AF143" s="29" t="s">
        <v>10</v>
      </c>
      <c r="AG143" s="29" t="s">
        <v>10</v>
      </c>
      <c r="AH143" s="29" t="s">
        <v>10</v>
      </c>
      <c r="AI143" s="29" t="s">
        <v>32</v>
      </c>
      <c r="AJ143" s="29" t="s">
        <v>32</v>
      </c>
      <c r="AK143" s="29" t="s">
        <v>32</v>
      </c>
      <c r="AL143" s="29" t="s">
        <v>44</v>
      </c>
    </row>
    <row r="144" spans="1:41" ht="15" customHeight="1">
      <c r="A144" s="46"/>
      <c r="B144" s="45"/>
      <c r="C144" s="29" t="s">
        <v>9</v>
      </c>
      <c r="D144" s="29">
        <v>0</v>
      </c>
      <c r="E144" s="29" t="s">
        <v>8</v>
      </c>
      <c r="F144" s="29">
        <v>10.08</v>
      </c>
      <c r="G144" s="29" t="s">
        <v>7</v>
      </c>
      <c r="I144" s="29" t="s">
        <v>7</v>
      </c>
      <c r="N144" s="29" t="s">
        <v>7</v>
      </c>
      <c r="P144" s="29" t="s">
        <v>7</v>
      </c>
      <c r="U144" s="29" t="s">
        <v>7</v>
      </c>
      <c r="W144" s="29" t="s">
        <v>7</v>
      </c>
      <c r="AB144" s="29" t="s">
        <v>7</v>
      </c>
      <c r="AD144" s="29" t="s">
        <v>7</v>
      </c>
      <c r="AI144" s="29" t="s">
        <v>7</v>
      </c>
      <c r="AK144" s="29" t="s">
        <v>7</v>
      </c>
    </row>
    <row r="145" spans="1:41" ht="15" customHeight="1">
      <c r="C145" s="29" t="s">
        <v>6</v>
      </c>
      <c r="M145" s="29" t="s">
        <v>6</v>
      </c>
      <c r="O145" s="29" t="s">
        <v>6</v>
      </c>
      <c r="P145" s="29" t="s">
        <v>6</v>
      </c>
      <c r="Q145" s="29" t="s">
        <v>6</v>
      </c>
      <c r="R145" s="29" t="s">
        <v>6</v>
      </c>
      <c r="S145" s="29" t="s">
        <v>6</v>
      </c>
      <c r="T145" s="29" t="s">
        <v>6</v>
      </c>
      <c r="V145" s="29" t="s">
        <v>6</v>
      </c>
      <c r="AD145" s="29" t="s">
        <v>6</v>
      </c>
      <c r="AE145" s="29" t="s">
        <v>6</v>
      </c>
      <c r="AF145" s="29" t="s">
        <v>6</v>
      </c>
      <c r="AG145" s="29" t="s">
        <v>6</v>
      </c>
      <c r="AI145" s="29" t="s">
        <v>6</v>
      </c>
      <c r="AJ145" s="29" t="s">
        <v>6</v>
      </c>
      <c r="AK145" s="29" t="s">
        <v>6</v>
      </c>
      <c r="AL145" s="29" t="s">
        <v>6</v>
      </c>
      <c r="AM145" s="29" t="s">
        <v>29</v>
      </c>
      <c r="AN145" s="29" t="s">
        <v>6</v>
      </c>
      <c r="AO145" s="29" t="s">
        <v>6</v>
      </c>
    </row>
    <row r="146" spans="1:41" ht="15" customHeight="1">
      <c r="A146" s="46">
        <v>25</v>
      </c>
      <c r="B146" s="45">
        <f>VLOOKUP(A146,Table1[],2,0)</f>
        <v>11052415</v>
      </c>
      <c r="C146" s="29" t="s">
        <v>3</v>
      </c>
      <c r="D146" s="29">
        <v>25</v>
      </c>
      <c r="E146" s="29" t="s">
        <v>28</v>
      </c>
      <c r="F146" s="29">
        <v>64.45</v>
      </c>
      <c r="G146" s="29">
        <v>1</v>
      </c>
      <c r="H146" s="29">
        <v>2</v>
      </c>
      <c r="I146" s="29">
        <v>3</v>
      </c>
      <c r="J146" s="29">
        <v>4</v>
      </c>
      <c r="K146" s="29">
        <v>5</v>
      </c>
      <c r="L146" s="29">
        <v>6</v>
      </c>
      <c r="M146" s="29">
        <v>7</v>
      </c>
      <c r="N146" s="29">
        <v>8</v>
      </c>
      <c r="O146" s="29">
        <v>9</v>
      </c>
      <c r="P146" s="29">
        <v>10</v>
      </c>
      <c r="Q146" s="29">
        <v>11</v>
      </c>
      <c r="R146" s="29">
        <v>12</v>
      </c>
      <c r="S146" s="29">
        <v>13</v>
      </c>
      <c r="T146" s="29">
        <v>14</v>
      </c>
      <c r="U146" s="29">
        <v>15</v>
      </c>
      <c r="V146" s="29">
        <v>16</v>
      </c>
      <c r="W146" s="29">
        <v>17</v>
      </c>
      <c r="X146" s="29">
        <v>18</v>
      </c>
      <c r="Y146" s="29">
        <v>19</v>
      </c>
      <c r="Z146" s="29">
        <v>20</v>
      </c>
      <c r="AA146" s="29">
        <v>21</v>
      </c>
      <c r="AB146" s="29">
        <v>22</v>
      </c>
      <c r="AC146" s="29">
        <v>23</v>
      </c>
      <c r="AD146" s="29">
        <v>24</v>
      </c>
      <c r="AE146" s="29">
        <v>25</v>
      </c>
      <c r="AF146" s="29">
        <v>26</v>
      </c>
      <c r="AG146" s="29">
        <v>27</v>
      </c>
      <c r="AH146" s="29">
        <v>28</v>
      </c>
      <c r="AI146" s="29">
        <v>29</v>
      </c>
      <c r="AJ146" s="29">
        <v>30</v>
      </c>
      <c r="AK146" s="29">
        <v>1</v>
      </c>
      <c r="AL146" s="29">
        <v>2</v>
      </c>
      <c r="AM146" s="29">
        <v>3</v>
      </c>
      <c r="AN146" s="29">
        <v>4</v>
      </c>
      <c r="AO146" s="29">
        <v>5</v>
      </c>
    </row>
    <row r="147" spans="1:41" ht="15" customHeight="1">
      <c r="A147" s="46"/>
      <c r="B147" s="45"/>
      <c r="C147" s="29" t="s">
        <v>3</v>
      </c>
      <c r="E147" s="29" t="s">
        <v>26</v>
      </c>
      <c r="F147" s="29">
        <v>50.5</v>
      </c>
      <c r="G147" s="29" t="s">
        <v>25</v>
      </c>
      <c r="H147" s="29" t="s">
        <v>24</v>
      </c>
      <c r="I147" s="29" t="s">
        <v>23</v>
      </c>
      <c r="J147" s="29" t="s">
        <v>22</v>
      </c>
      <c r="K147" s="29" t="s">
        <v>21</v>
      </c>
      <c r="L147" s="29" t="s">
        <v>20</v>
      </c>
      <c r="M147" s="29" t="s">
        <v>19</v>
      </c>
      <c r="N147" s="29" t="s">
        <v>25</v>
      </c>
      <c r="O147" s="29" t="s">
        <v>24</v>
      </c>
      <c r="P147" s="29" t="s">
        <v>23</v>
      </c>
      <c r="Q147" s="29" t="s">
        <v>22</v>
      </c>
      <c r="R147" s="29" t="s">
        <v>21</v>
      </c>
      <c r="S147" s="29" t="s">
        <v>20</v>
      </c>
      <c r="T147" s="29" t="s">
        <v>19</v>
      </c>
      <c r="U147" s="29" t="s">
        <v>25</v>
      </c>
      <c r="V147" s="29" t="s">
        <v>24</v>
      </c>
      <c r="W147" s="29" t="s">
        <v>23</v>
      </c>
      <c r="X147" s="29" t="s">
        <v>22</v>
      </c>
      <c r="Y147" s="29" t="s">
        <v>21</v>
      </c>
      <c r="Z147" s="29" t="s">
        <v>20</v>
      </c>
      <c r="AA147" s="29" t="s">
        <v>19</v>
      </c>
      <c r="AB147" s="29" t="s">
        <v>25</v>
      </c>
      <c r="AC147" s="29" t="s">
        <v>24</v>
      </c>
      <c r="AD147" s="29" t="s">
        <v>23</v>
      </c>
      <c r="AE147" s="29" t="s">
        <v>22</v>
      </c>
      <c r="AF147" s="29" t="s">
        <v>21</v>
      </c>
      <c r="AG147" s="29" t="s">
        <v>20</v>
      </c>
      <c r="AH147" s="29" t="s">
        <v>19</v>
      </c>
      <c r="AI147" s="29" t="s">
        <v>25</v>
      </c>
      <c r="AJ147" s="29" t="s">
        <v>24</v>
      </c>
      <c r="AK147" s="29" t="s">
        <v>23</v>
      </c>
      <c r="AL147" s="29" t="s">
        <v>22</v>
      </c>
      <c r="AM147" s="29" t="s">
        <v>21</v>
      </c>
      <c r="AN147" s="29" t="s">
        <v>20</v>
      </c>
      <c r="AO147" s="29" t="s">
        <v>19</v>
      </c>
    </row>
    <row r="148" spans="1:41" ht="15" customHeight="1">
      <c r="A148" s="46"/>
      <c r="B148" s="45"/>
      <c r="C148" s="29" t="s">
        <v>18</v>
      </c>
      <c r="D148" s="29">
        <v>15</v>
      </c>
      <c r="E148" s="29" t="s">
        <v>17</v>
      </c>
      <c r="F148" s="29" t="s">
        <v>37</v>
      </c>
      <c r="G148" s="29" t="s">
        <v>7</v>
      </c>
      <c r="I148" s="29">
        <v>98</v>
      </c>
      <c r="J148" s="29">
        <v>29</v>
      </c>
      <c r="N148" s="29" t="s">
        <v>7</v>
      </c>
      <c r="P148" s="29">
        <v>44</v>
      </c>
      <c r="U148" s="29" t="s">
        <v>7</v>
      </c>
      <c r="W148" s="29" t="s">
        <v>7</v>
      </c>
      <c r="Y148" s="29">
        <v>5</v>
      </c>
      <c r="AA148" s="29">
        <v>72</v>
      </c>
      <c r="AB148" s="29" t="s">
        <v>7</v>
      </c>
      <c r="AD148" s="29" t="s">
        <v>7</v>
      </c>
      <c r="AI148" s="29" t="s">
        <v>7</v>
      </c>
      <c r="AK148" s="29" t="s">
        <v>7</v>
      </c>
    </row>
    <row r="149" spans="1:41" ht="15" customHeight="1">
      <c r="A149" s="46"/>
      <c r="B149" s="45"/>
      <c r="C149" s="29" t="s">
        <v>15</v>
      </c>
      <c r="D149" s="29">
        <v>0</v>
      </c>
      <c r="E149" s="29" t="s">
        <v>14</v>
      </c>
      <c r="F149" s="29">
        <v>262.25</v>
      </c>
      <c r="G149" s="29" t="s">
        <v>11</v>
      </c>
      <c r="H149" s="29" t="s">
        <v>10</v>
      </c>
      <c r="I149" s="29" t="s">
        <v>35</v>
      </c>
      <c r="J149" s="29" t="s">
        <v>32</v>
      </c>
      <c r="K149" s="29" t="s">
        <v>32</v>
      </c>
      <c r="L149" s="29" t="s">
        <v>32</v>
      </c>
      <c r="M149" s="29" t="s">
        <v>31</v>
      </c>
      <c r="N149" s="29" t="s">
        <v>11</v>
      </c>
      <c r="O149" s="29" t="s">
        <v>10</v>
      </c>
      <c r="P149" s="29" t="s">
        <v>34</v>
      </c>
      <c r="Q149" s="29" t="s">
        <v>32</v>
      </c>
      <c r="R149" s="29" t="s">
        <v>32</v>
      </c>
      <c r="S149" s="29" t="s">
        <v>44</v>
      </c>
      <c r="T149" s="29" t="s">
        <v>10</v>
      </c>
      <c r="U149" s="29" t="s">
        <v>11</v>
      </c>
      <c r="V149" s="29" t="s">
        <v>10</v>
      </c>
      <c r="W149" s="29" t="s">
        <v>11</v>
      </c>
      <c r="X149" s="29" t="s">
        <v>10</v>
      </c>
      <c r="Y149" s="29" t="s">
        <v>34</v>
      </c>
      <c r="Z149" s="29" t="s">
        <v>32</v>
      </c>
      <c r="AA149" s="29" t="s">
        <v>33</v>
      </c>
      <c r="AB149" s="29" t="s">
        <v>32</v>
      </c>
      <c r="AC149" s="29" t="s">
        <v>32</v>
      </c>
      <c r="AD149" s="29" t="s">
        <v>31</v>
      </c>
      <c r="AE149" s="29" t="s">
        <v>10</v>
      </c>
      <c r="AF149" s="29" t="s">
        <v>10</v>
      </c>
      <c r="AG149" s="29" t="s">
        <v>10</v>
      </c>
      <c r="AH149" s="29" t="s">
        <v>10</v>
      </c>
      <c r="AI149" s="29" t="s">
        <v>11</v>
      </c>
      <c r="AJ149" s="29" t="s">
        <v>10</v>
      </c>
      <c r="AK149" s="29" t="s">
        <v>7</v>
      </c>
    </row>
    <row r="150" spans="1:41" ht="15" customHeight="1">
      <c r="A150" s="46"/>
      <c r="B150" s="45"/>
      <c r="C150" s="29" t="s">
        <v>9</v>
      </c>
      <c r="D150" s="29">
        <v>6.25</v>
      </c>
      <c r="E150" s="29" t="s">
        <v>8</v>
      </c>
      <c r="F150" s="29">
        <v>0</v>
      </c>
      <c r="G150" s="29" t="s">
        <v>7</v>
      </c>
      <c r="I150" s="29" t="s">
        <v>7</v>
      </c>
      <c r="N150" s="29" t="s">
        <v>7</v>
      </c>
      <c r="P150" s="29" t="s">
        <v>7</v>
      </c>
      <c r="U150" s="29" t="s">
        <v>7</v>
      </c>
      <c r="W150" s="29" t="s">
        <v>7</v>
      </c>
      <c r="AB150" s="29" t="s">
        <v>7</v>
      </c>
      <c r="AD150" s="29" t="s">
        <v>7</v>
      </c>
      <c r="AI150" s="29" t="s">
        <v>7</v>
      </c>
      <c r="AK150" s="29" t="s">
        <v>7</v>
      </c>
    </row>
    <row r="151" spans="1:41" ht="15" customHeight="1">
      <c r="C151" s="29" t="s">
        <v>6</v>
      </c>
      <c r="M151" s="29" t="s">
        <v>6</v>
      </c>
      <c r="O151" s="29" t="s">
        <v>6</v>
      </c>
      <c r="P151" s="29" t="s">
        <v>6</v>
      </c>
      <c r="Q151" s="29" t="s">
        <v>6</v>
      </c>
      <c r="R151" s="29" t="s">
        <v>6</v>
      </c>
      <c r="S151" s="29" t="s">
        <v>6</v>
      </c>
      <c r="T151" s="29" t="s">
        <v>6</v>
      </c>
      <c r="V151" s="29" t="s">
        <v>6</v>
      </c>
      <c r="AD151" s="29" t="s">
        <v>6</v>
      </c>
      <c r="AE151" s="29" t="s">
        <v>6</v>
      </c>
      <c r="AF151" s="29" t="s">
        <v>6</v>
      </c>
      <c r="AG151" s="29" t="s">
        <v>6</v>
      </c>
      <c r="AI151" s="29" t="s">
        <v>6</v>
      </c>
      <c r="AJ151" s="29" t="s">
        <v>6</v>
      </c>
      <c r="AK151" s="29" t="s">
        <v>6</v>
      </c>
      <c r="AL151" s="29" t="s">
        <v>6</v>
      </c>
      <c r="AM151" s="29" t="s">
        <v>29</v>
      </c>
      <c r="AN151" s="29" t="s">
        <v>6</v>
      </c>
      <c r="AO151" s="29" t="s">
        <v>6</v>
      </c>
    </row>
    <row r="152" spans="1:41" ht="15" customHeight="1">
      <c r="A152" s="46">
        <v>26</v>
      </c>
      <c r="B152" s="45">
        <f>VLOOKUP(A152,Table1[],2,0)</f>
        <v>11052265</v>
      </c>
      <c r="C152" s="29" t="s">
        <v>3</v>
      </c>
      <c r="D152" s="29">
        <v>26</v>
      </c>
      <c r="E152" s="29" t="s">
        <v>28</v>
      </c>
      <c r="F152" s="29">
        <v>68.06</v>
      </c>
      <c r="G152" s="29">
        <v>1</v>
      </c>
      <c r="H152" s="29">
        <v>2</v>
      </c>
      <c r="I152" s="29">
        <v>3</v>
      </c>
      <c r="J152" s="29">
        <v>4</v>
      </c>
      <c r="K152" s="29">
        <v>5</v>
      </c>
      <c r="L152" s="29">
        <v>6</v>
      </c>
      <c r="M152" s="29">
        <v>7</v>
      </c>
      <c r="N152" s="29">
        <v>8</v>
      </c>
      <c r="O152" s="29">
        <v>9</v>
      </c>
      <c r="P152" s="29">
        <v>10</v>
      </c>
      <c r="Q152" s="29">
        <v>11</v>
      </c>
      <c r="R152" s="29">
        <v>12</v>
      </c>
      <c r="S152" s="29">
        <v>13</v>
      </c>
      <c r="T152" s="29">
        <v>14</v>
      </c>
      <c r="U152" s="29">
        <v>15</v>
      </c>
      <c r="V152" s="29">
        <v>16</v>
      </c>
      <c r="W152" s="29">
        <v>17</v>
      </c>
      <c r="X152" s="29">
        <v>18</v>
      </c>
      <c r="Y152" s="29">
        <v>19</v>
      </c>
      <c r="Z152" s="29">
        <v>20</v>
      </c>
      <c r="AA152" s="29">
        <v>21</v>
      </c>
      <c r="AB152" s="29">
        <v>22</v>
      </c>
      <c r="AC152" s="29">
        <v>23</v>
      </c>
      <c r="AD152" s="29">
        <v>24</v>
      </c>
      <c r="AE152" s="29">
        <v>25</v>
      </c>
      <c r="AF152" s="29">
        <v>26</v>
      </c>
      <c r="AG152" s="29">
        <v>27</v>
      </c>
      <c r="AH152" s="29">
        <v>28</v>
      </c>
      <c r="AI152" s="29">
        <v>29</v>
      </c>
      <c r="AJ152" s="29">
        <v>30</v>
      </c>
      <c r="AK152" s="29">
        <v>1</v>
      </c>
      <c r="AL152" s="29">
        <v>2</v>
      </c>
      <c r="AM152" s="29">
        <v>3</v>
      </c>
      <c r="AN152" s="29">
        <v>4</v>
      </c>
      <c r="AO152" s="29">
        <v>5</v>
      </c>
    </row>
    <row r="153" spans="1:41" ht="15" customHeight="1">
      <c r="A153" s="46"/>
      <c r="B153" s="45"/>
      <c r="C153" s="29" t="s">
        <v>3</v>
      </c>
      <c r="E153" s="29" t="s">
        <v>26</v>
      </c>
      <c r="F153" s="29">
        <v>51.35</v>
      </c>
      <c r="G153" s="29" t="s">
        <v>25</v>
      </c>
      <c r="H153" s="29" t="s">
        <v>24</v>
      </c>
      <c r="I153" s="29" t="s">
        <v>23</v>
      </c>
      <c r="J153" s="29" t="s">
        <v>22</v>
      </c>
      <c r="K153" s="29" t="s">
        <v>21</v>
      </c>
      <c r="L153" s="29" t="s">
        <v>20</v>
      </c>
      <c r="M153" s="29" t="s">
        <v>19</v>
      </c>
      <c r="N153" s="29" t="s">
        <v>25</v>
      </c>
      <c r="O153" s="29" t="s">
        <v>24</v>
      </c>
      <c r="P153" s="29" t="s">
        <v>23</v>
      </c>
      <c r="Q153" s="29" t="s">
        <v>22</v>
      </c>
      <c r="R153" s="29" t="s">
        <v>21</v>
      </c>
      <c r="S153" s="29" t="s">
        <v>20</v>
      </c>
      <c r="T153" s="29" t="s">
        <v>19</v>
      </c>
      <c r="U153" s="29" t="s">
        <v>25</v>
      </c>
      <c r="V153" s="29" t="s">
        <v>24</v>
      </c>
      <c r="W153" s="29" t="s">
        <v>23</v>
      </c>
      <c r="X153" s="29" t="s">
        <v>22</v>
      </c>
      <c r="Y153" s="29" t="s">
        <v>21</v>
      </c>
      <c r="Z153" s="29" t="s">
        <v>20</v>
      </c>
      <c r="AA153" s="29" t="s">
        <v>19</v>
      </c>
      <c r="AB153" s="29" t="s">
        <v>25</v>
      </c>
      <c r="AC153" s="29" t="s">
        <v>24</v>
      </c>
      <c r="AD153" s="29" t="s">
        <v>23</v>
      </c>
      <c r="AE153" s="29" t="s">
        <v>22</v>
      </c>
      <c r="AF153" s="29" t="s">
        <v>21</v>
      </c>
      <c r="AG153" s="29" t="s">
        <v>20</v>
      </c>
      <c r="AH153" s="29" t="s">
        <v>19</v>
      </c>
      <c r="AI153" s="29" t="s">
        <v>25</v>
      </c>
      <c r="AJ153" s="29" t="s">
        <v>24</v>
      </c>
      <c r="AK153" s="29" t="s">
        <v>23</v>
      </c>
      <c r="AL153" s="29" t="s">
        <v>22</v>
      </c>
      <c r="AM153" s="29" t="s">
        <v>21</v>
      </c>
      <c r="AN153" s="29" t="s">
        <v>20</v>
      </c>
      <c r="AO153" s="29" t="s">
        <v>19</v>
      </c>
    </row>
    <row r="154" spans="1:41" ht="15" customHeight="1">
      <c r="A154" s="46"/>
      <c r="B154" s="45"/>
      <c r="C154" s="29" t="s">
        <v>18</v>
      </c>
      <c r="D154" s="29">
        <v>16</v>
      </c>
      <c r="E154" s="29" t="s">
        <v>17</v>
      </c>
      <c r="F154" s="29" t="s">
        <v>39</v>
      </c>
      <c r="G154" s="29" t="s">
        <v>7</v>
      </c>
      <c r="I154" s="29">
        <v>12</v>
      </c>
      <c r="M154" s="29">
        <v>14</v>
      </c>
      <c r="N154" s="29" t="s">
        <v>7</v>
      </c>
      <c r="P154" s="29" t="s">
        <v>7</v>
      </c>
      <c r="T154" s="29">
        <v>53</v>
      </c>
      <c r="U154" s="29" t="s">
        <v>7</v>
      </c>
      <c r="W154" s="29" t="s">
        <v>7</v>
      </c>
      <c r="AA154" s="29">
        <v>70</v>
      </c>
      <c r="AB154" s="29" t="s">
        <v>7</v>
      </c>
      <c r="AD154" s="29" t="s">
        <v>7</v>
      </c>
      <c r="AI154" s="29" t="s">
        <v>7</v>
      </c>
      <c r="AJ154" s="29">
        <v>94</v>
      </c>
      <c r="AK154" s="29" t="s">
        <v>7</v>
      </c>
    </row>
    <row r="155" spans="1:41" ht="15" customHeight="1">
      <c r="A155" s="46"/>
      <c r="B155" s="45"/>
      <c r="C155" s="29" t="s">
        <v>15</v>
      </c>
      <c r="D155" s="29">
        <v>0</v>
      </c>
      <c r="E155" s="29" t="s">
        <v>14</v>
      </c>
      <c r="F155" s="29">
        <v>259.35000000000002</v>
      </c>
      <c r="G155" s="29" t="s">
        <v>11</v>
      </c>
      <c r="H155" s="29" t="s">
        <v>10</v>
      </c>
      <c r="I155" s="29" t="s">
        <v>31</v>
      </c>
      <c r="J155" s="29" t="s">
        <v>43</v>
      </c>
      <c r="K155" s="29" t="s">
        <v>10</v>
      </c>
      <c r="L155" s="29" t="s">
        <v>10</v>
      </c>
      <c r="M155" s="29" t="s">
        <v>31</v>
      </c>
      <c r="N155" s="29" t="s">
        <v>32</v>
      </c>
      <c r="O155" s="29" t="s">
        <v>32</v>
      </c>
      <c r="P155" s="29" t="s">
        <v>45</v>
      </c>
      <c r="Q155" s="29" t="s">
        <v>10</v>
      </c>
      <c r="R155" s="29" t="s">
        <v>10</v>
      </c>
      <c r="S155" s="29" t="s">
        <v>10</v>
      </c>
      <c r="T155" s="29" t="s">
        <v>33</v>
      </c>
      <c r="U155" s="29" t="s">
        <v>32</v>
      </c>
      <c r="V155" s="29" t="s">
        <v>36</v>
      </c>
      <c r="W155" s="29" t="s">
        <v>11</v>
      </c>
      <c r="X155" s="29" t="s">
        <v>10</v>
      </c>
      <c r="Y155" s="29" t="s">
        <v>10</v>
      </c>
      <c r="Z155" s="29" t="s">
        <v>10</v>
      </c>
      <c r="AA155" s="29" t="s">
        <v>32</v>
      </c>
      <c r="AB155" s="29" t="s">
        <v>32</v>
      </c>
      <c r="AC155" s="29" t="s">
        <v>32</v>
      </c>
      <c r="AD155" s="29" t="s">
        <v>42</v>
      </c>
      <c r="AE155" s="29" t="s">
        <v>10</v>
      </c>
      <c r="AF155" s="29" t="s">
        <v>10</v>
      </c>
      <c r="AG155" s="29" t="s">
        <v>10</v>
      </c>
      <c r="AH155" s="29" t="s">
        <v>10</v>
      </c>
      <c r="AI155" s="29" t="s">
        <v>11</v>
      </c>
      <c r="AJ155" s="29" t="s">
        <v>32</v>
      </c>
      <c r="AK155" s="29" t="s">
        <v>32</v>
      </c>
      <c r="AL155" s="29" t="s">
        <v>32</v>
      </c>
      <c r="AM155" s="29" t="s">
        <v>40</v>
      </c>
    </row>
    <row r="156" spans="1:41" ht="15" customHeight="1">
      <c r="A156" s="46"/>
      <c r="B156" s="45"/>
      <c r="C156" s="29" t="s">
        <v>9</v>
      </c>
      <c r="D156" s="29">
        <v>0</v>
      </c>
      <c r="E156" s="29" t="s">
        <v>8</v>
      </c>
      <c r="F156" s="29">
        <v>16.11</v>
      </c>
      <c r="G156" s="29" t="s">
        <v>7</v>
      </c>
      <c r="I156" s="29" t="s">
        <v>7</v>
      </c>
      <c r="N156" s="29" t="s">
        <v>7</v>
      </c>
      <c r="P156" s="29" t="s">
        <v>7</v>
      </c>
      <c r="U156" s="29" t="s">
        <v>7</v>
      </c>
      <c r="W156" s="29" t="s">
        <v>7</v>
      </c>
      <c r="AB156" s="29" t="s">
        <v>7</v>
      </c>
      <c r="AD156" s="29" t="s">
        <v>7</v>
      </c>
      <c r="AI156" s="29" t="s">
        <v>7</v>
      </c>
      <c r="AK156" s="29" t="s">
        <v>7</v>
      </c>
    </row>
    <row r="157" spans="1:41" ht="15" customHeight="1">
      <c r="C157" s="29" t="s">
        <v>6</v>
      </c>
      <c r="M157" s="29" t="s">
        <v>6</v>
      </c>
      <c r="O157" s="29" t="s">
        <v>6</v>
      </c>
      <c r="P157" s="29" t="s">
        <v>6</v>
      </c>
      <c r="Q157" s="29" t="s">
        <v>6</v>
      </c>
      <c r="R157" s="29" t="s">
        <v>6</v>
      </c>
      <c r="S157" s="29" t="s">
        <v>6</v>
      </c>
      <c r="T157" s="29" t="s">
        <v>6</v>
      </c>
      <c r="V157" s="29" t="s">
        <v>6</v>
      </c>
      <c r="AD157" s="29" t="s">
        <v>6</v>
      </c>
      <c r="AE157" s="29" t="s">
        <v>6</v>
      </c>
      <c r="AF157" s="29" t="s">
        <v>6</v>
      </c>
      <c r="AG157" s="29" t="s">
        <v>6</v>
      </c>
      <c r="AI157" s="29" t="s">
        <v>6</v>
      </c>
      <c r="AJ157" s="29" t="s">
        <v>6</v>
      </c>
      <c r="AK157" s="29" t="s">
        <v>6</v>
      </c>
      <c r="AL157" s="29" t="s">
        <v>6</v>
      </c>
      <c r="AM157" s="29" t="s">
        <v>29</v>
      </c>
      <c r="AN157" s="29" t="s">
        <v>6</v>
      </c>
      <c r="AO157" s="29" t="s">
        <v>6</v>
      </c>
    </row>
    <row r="158" spans="1:41" ht="15" customHeight="1">
      <c r="A158" s="46">
        <v>27</v>
      </c>
      <c r="B158" s="45">
        <f>VLOOKUP(A158,Table1[],2,0)</f>
        <v>11052458</v>
      </c>
      <c r="C158" s="29" t="s">
        <v>3</v>
      </c>
      <c r="D158" s="29">
        <v>27</v>
      </c>
      <c r="E158" s="29" t="s">
        <v>28</v>
      </c>
      <c r="F158" s="29">
        <v>68.069999999999993</v>
      </c>
      <c r="G158" s="29">
        <v>1</v>
      </c>
      <c r="H158" s="29">
        <v>2</v>
      </c>
      <c r="I158" s="29">
        <v>3</v>
      </c>
      <c r="J158" s="29">
        <v>4</v>
      </c>
      <c r="K158" s="29">
        <v>5</v>
      </c>
      <c r="L158" s="29">
        <v>6</v>
      </c>
      <c r="M158" s="29">
        <v>7</v>
      </c>
      <c r="N158" s="29">
        <v>8</v>
      </c>
      <c r="O158" s="29">
        <v>9</v>
      </c>
      <c r="P158" s="29">
        <v>10</v>
      </c>
      <c r="Q158" s="29">
        <v>11</v>
      </c>
      <c r="R158" s="29">
        <v>12</v>
      </c>
      <c r="S158" s="29">
        <v>13</v>
      </c>
      <c r="T158" s="29">
        <v>14</v>
      </c>
      <c r="U158" s="29">
        <v>15</v>
      </c>
      <c r="V158" s="29">
        <v>16</v>
      </c>
      <c r="W158" s="29">
        <v>17</v>
      </c>
      <c r="X158" s="29">
        <v>18</v>
      </c>
      <c r="Y158" s="29">
        <v>19</v>
      </c>
      <c r="Z158" s="29">
        <v>20</v>
      </c>
      <c r="AA158" s="29">
        <v>21</v>
      </c>
      <c r="AB158" s="29">
        <v>22</v>
      </c>
      <c r="AC158" s="29">
        <v>23</v>
      </c>
      <c r="AD158" s="29">
        <v>24</v>
      </c>
      <c r="AE158" s="29">
        <v>25</v>
      </c>
      <c r="AF158" s="29">
        <v>26</v>
      </c>
      <c r="AG158" s="29">
        <v>27</v>
      </c>
      <c r="AH158" s="29">
        <v>28</v>
      </c>
      <c r="AI158" s="29">
        <v>29</v>
      </c>
      <c r="AJ158" s="29">
        <v>30</v>
      </c>
      <c r="AK158" s="29">
        <v>1</v>
      </c>
      <c r="AL158" s="29">
        <v>2</v>
      </c>
      <c r="AM158" s="29">
        <v>3</v>
      </c>
      <c r="AN158" s="29">
        <v>4</v>
      </c>
      <c r="AO158" s="29">
        <v>5</v>
      </c>
    </row>
    <row r="159" spans="1:41" ht="15" customHeight="1">
      <c r="A159" s="46"/>
      <c r="B159" s="45"/>
      <c r="C159" s="29" t="s">
        <v>3</v>
      </c>
      <c r="E159" s="29" t="s">
        <v>26</v>
      </c>
      <c r="F159" s="29">
        <v>54.15</v>
      </c>
      <c r="G159" s="29" t="s">
        <v>25</v>
      </c>
      <c r="H159" s="29" t="s">
        <v>24</v>
      </c>
      <c r="I159" s="29" t="s">
        <v>23</v>
      </c>
      <c r="J159" s="29" t="s">
        <v>22</v>
      </c>
      <c r="K159" s="29" t="s">
        <v>21</v>
      </c>
      <c r="L159" s="29" t="s">
        <v>20</v>
      </c>
      <c r="M159" s="29" t="s">
        <v>19</v>
      </c>
      <c r="N159" s="29" t="s">
        <v>25</v>
      </c>
      <c r="O159" s="29" t="s">
        <v>24</v>
      </c>
      <c r="P159" s="29" t="s">
        <v>23</v>
      </c>
      <c r="Q159" s="29" t="s">
        <v>22</v>
      </c>
      <c r="R159" s="29" t="s">
        <v>21</v>
      </c>
      <c r="S159" s="29" t="s">
        <v>20</v>
      </c>
      <c r="T159" s="29" t="s">
        <v>19</v>
      </c>
      <c r="U159" s="29" t="s">
        <v>25</v>
      </c>
      <c r="V159" s="29" t="s">
        <v>24</v>
      </c>
      <c r="W159" s="29" t="s">
        <v>23</v>
      </c>
      <c r="X159" s="29" t="s">
        <v>22</v>
      </c>
      <c r="Y159" s="29" t="s">
        <v>21</v>
      </c>
      <c r="Z159" s="29" t="s">
        <v>20</v>
      </c>
      <c r="AA159" s="29" t="s">
        <v>19</v>
      </c>
      <c r="AB159" s="29" t="s">
        <v>25</v>
      </c>
      <c r="AC159" s="29" t="s">
        <v>24</v>
      </c>
      <c r="AD159" s="29" t="s">
        <v>23</v>
      </c>
      <c r="AE159" s="29" t="s">
        <v>22</v>
      </c>
      <c r="AF159" s="29" t="s">
        <v>21</v>
      </c>
      <c r="AG159" s="29" t="s">
        <v>20</v>
      </c>
      <c r="AH159" s="29" t="s">
        <v>19</v>
      </c>
      <c r="AI159" s="29" t="s">
        <v>25</v>
      </c>
      <c r="AJ159" s="29" t="s">
        <v>24</v>
      </c>
      <c r="AK159" s="29" t="s">
        <v>23</v>
      </c>
      <c r="AL159" s="29" t="s">
        <v>22</v>
      </c>
      <c r="AM159" s="29" t="s">
        <v>21</v>
      </c>
      <c r="AN159" s="29" t="s">
        <v>20</v>
      </c>
      <c r="AO159" s="29" t="s">
        <v>19</v>
      </c>
    </row>
    <row r="160" spans="1:41" ht="15" customHeight="1">
      <c r="A160" s="46"/>
      <c r="B160" s="45"/>
      <c r="C160" s="29" t="s">
        <v>18</v>
      </c>
      <c r="D160" s="29">
        <v>16</v>
      </c>
      <c r="E160" s="29" t="s">
        <v>17</v>
      </c>
      <c r="F160" s="29" t="s">
        <v>37</v>
      </c>
      <c r="G160" s="29" t="s">
        <v>7</v>
      </c>
      <c r="H160" s="29">
        <v>25</v>
      </c>
      <c r="I160" s="29" t="s">
        <v>7</v>
      </c>
      <c r="M160" s="29">
        <v>35</v>
      </c>
      <c r="N160" s="29" t="s">
        <v>7</v>
      </c>
      <c r="P160" s="29" t="s">
        <v>7</v>
      </c>
      <c r="Q160" s="29">
        <v>102</v>
      </c>
      <c r="U160" s="29" t="s">
        <v>7</v>
      </c>
      <c r="W160" s="29" t="s">
        <v>7</v>
      </c>
      <c r="AA160" s="29">
        <v>7</v>
      </c>
      <c r="AB160" s="29" t="s">
        <v>7</v>
      </c>
      <c r="AD160" s="29" t="s">
        <v>7</v>
      </c>
      <c r="AH160" s="29">
        <v>86</v>
      </c>
      <c r="AI160" s="29" t="s">
        <v>7</v>
      </c>
      <c r="AK160" s="29" t="s">
        <v>7</v>
      </c>
    </row>
    <row r="161" spans="1:41" ht="15" customHeight="1">
      <c r="A161" s="46"/>
      <c r="B161" s="45"/>
      <c r="C161" s="29" t="s">
        <v>15</v>
      </c>
      <c r="D161" s="29">
        <v>0</v>
      </c>
      <c r="E161" s="29" t="s">
        <v>14</v>
      </c>
      <c r="F161" s="29">
        <v>269.45</v>
      </c>
      <c r="G161" s="29" t="s">
        <v>11</v>
      </c>
      <c r="H161" s="29" t="s">
        <v>32</v>
      </c>
      <c r="I161" s="29" t="s">
        <v>32</v>
      </c>
      <c r="J161" s="29" t="s">
        <v>32</v>
      </c>
      <c r="K161" s="29" t="s">
        <v>31</v>
      </c>
      <c r="L161" s="29" t="s">
        <v>10</v>
      </c>
      <c r="M161" s="29" t="s">
        <v>32</v>
      </c>
      <c r="N161" s="29" t="s">
        <v>32</v>
      </c>
      <c r="O161" s="29" t="s">
        <v>34</v>
      </c>
      <c r="P161" s="29" t="s">
        <v>11</v>
      </c>
      <c r="Q161" s="29" t="s">
        <v>41</v>
      </c>
      <c r="R161" s="29" t="s">
        <v>10</v>
      </c>
      <c r="S161" s="29" t="s">
        <v>10</v>
      </c>
      <c r="T161" s="29" t="s">
        <v>10</v>
      </c>
      <c r="U161" s="29" t="s">
        <v>11</v>
      </c>
      <c r="V161" s="29" t="s">
        <v>10</v>
      </c>
      <c r="W161" s="29" t="s">
        <v>11</v>
      </c>
      <c r="X161" s="29" t="s">
        <v>10</v>
      </c>
      <c r="Y161" s="29" t="s">
        <v>10</v>
      </c>
      <c r="Z161" s="29" t="s">
        <v>10</v>
      </c>
      <c r="AA161" s="29" t="s">
        <v>32</v>
      </c>
      <c r="AB161" s="29" t="s">
        <v>34</v>
      </c>
      <c r="AC161" s="29" t="s">
        <v>32</v>
      </c>
      <c r="AD161" s="29" t="s">
        <v>11</v>
      </c>
      <c r="AE161" s="29" t="s">
        <v>10</v>
      </c>
      <c r="AF161" s="29" t="s">
        <v>10</v>
      </c>
      <c r="AG161" s="29" t="s">
        <v>54</v>
      </c>
      <c r="AH161" s="29" t="s">
        <v>32</v>
      </c>
      <c r="AI161" s="29" t="s">
        <v>32</v>
      </c>
      <c r="AJ161" s="29" t="s">
        <v>32</v>
      </c>
      <c r="AK161" s="29" t="s">
        <v>45</v>
      </c>
    </row>
    <row r="162" spans="1:41" ht="15" customHeight="1">
      <c r="A162" s="46"/>
      <c r="B162" s="45"/>
      <c r="C162" s="29" t="s">
        <v>9</v>
      </c>
      <c r="D162" s="29">
        <v>5.25</v>
      </c>
      <c r="E162" s="29" t="s">
        <v>8</v>
      </c>
      <c r="F162" s="29">
        <v>5.21</v>
      </c>
      <c r="G162" s="29" t="s">
        <v>7</v>
      </c>
      <c r="I162" s="29" t="s">
        <v>7</v>
      </c>
      <c r="N162" s="29" t="s">
        <v>7</v>
      </c>
      <c r="P162" s="29" t="s">
        <v>7</v>
      </c>
      <c r="U162" s="29" t="s">
        <v>7</v>
      </c>
      <c r="W162" s="29" t="s">
        <v>7</v>
      </c>
      <c r="AB162" s="29" t="s">
        <v>7</v>
      </c>
      <c r="AD162" s="29" t="s">
        <v>7</v>
      </c>
      <c r="AI162" s="29" t="s">
        <v>7</v>
      </c>
      <c r="AK162" s="29" t="s">
        <v>7</v>
      </c>
    </row>
    <row r="163" spans="1:41" ht="15" customHeight="1">
      <c r="C163" s="29" t="s">
        <v>6</v>
      </c>
      <c r="M163" s="29" t="s">
        <v>6</v>
      </c>
      <c r="O163" s="29" t="s">
        <v>6</v>
      </c>
      <c r="P163" s="29" t="s">
        <v>6</v>
      </c>
      <c r="Q163" s="29" t="s">
        <v>6</v>
      </c>
      <c r="R163" s="29" t="s">
        <v>6</v>
      </c>
      <c r="S163" s="29" t="s">
        <v>6</v>
      </c>
      <c r="T163" s="29" t="s">
        <v>6</v>
      </c>
      <c r="V163" s="29" t="s">
        <v>6</v>
      </c>
      <c r="AD163" s="29" t="s">
        <v>6</v>
      </c>
      <c r="AE163" s="29" t="s">
        <v>6</v>
      </c>
      <c r="AF163" s="29" t="s">
        <v>6</v>
      </c>
      <c r="AG163" s="29" t="s">
        <v>6</v>
      </c>
      <c r="AI163" s="29" t="s">
        <v>6</v>
      </c>
      <c r="AJ163" s="29" t="s">
        <v>6</v>
      </c>
      <c r="AK163" s="29" t="s">
        <v>6</v>
      </c>
      <c r="AL163" s="29" t="s">
        <v>6</v>
      </c>
      <c r="AM163" s="29" t="s">
        <v>29</v>
      </c>
      <c r="AN163" s="29" t="s">
        <v>6</v>
      </c>
      <c r="AO163" s="29" t="s">
        <v>6</v>
      </c>
    </row>
    <row r="164" spans="1:41" ht="15" customHeight="1">
      <c r="A164" s="46">
        <v>28</v>
      </c>
      <c r="B164" s="45">
        <f>VLOOKUP(A164,Table1[],2,0)</f>
        <v>11052408</v>
      </c>
      <c r="C164" s="29" t="s">
        <v>3</v>
      </c>
      <c r="D164" s="29">
        <v>28</v>
      </c>
      <c r="E164" s="29" t="s">
        <v>28</v>
      </c>
      <c r="F164" s="29">
        <v>68.05</v>
      </c>
      <c r="G164" s="29">
        <v>1</v>
      </c>
      <c r="H164" s="29">
        <v>2</v>
      </c>
      <c r="I164" s="29">
        <v>3</v>
      </c>
      <c r="J164" s="29">
        <v>4</v>
      </c>
      <c r="K164" s="29">
        <v>5</v>
      </c>
      <c r="L164" s="29">
        <v>6</v>
      </c>
      <c r="M164" s="29">
        <v>7</v>
      </c>
      <c r="N164" s="29">
        <v>8</v>
      </c>
      <c r="O164" s="29">
        <v>9</v>
      </c>
      <c r="P164" s="29">
        <v>10</v>
      </c>
      <c r="Q164" s="29">
        <v>11</v>
      </c>
      <c r="R164" s="29">
        <v>12</v>
      </c>
      <c r="S164" s="29">
        <v>13</v>
      </c>
      <c r="T164" s="29">
        <v>14</v>
      </c>
      <c r="U164" s="29">
        <v>15</v>
      </c>
      <c r="V164" s="29">
        <v>16</v>
      </c>
      <c r="W164" s="29">
        <v>17</v>
      </c>
      <c r="X164" s="29">
        <v>18</v>
      </c>
      <c r="Y164" s="29">
        <v>19</v>
      </c>
      <c r="Z164" s="29">
        <v>20</v>
      </c>
      <c r="AA164" s="29">
        <v>21</v>
      </c>
      <c r="AB164" s="29">
        <v>22</v>
      </c>
      <c r="AC164" s="29">
        <v>23</v>
      </c>
      <c r="AD164" s="29">
        <v>24</v>
      </c>
      <c r="AE164" s="29">
        <v>25</v>
      </c>
      <c r="AF164" s="29">
        <v>26</v>
      </c>
      <c r="AG164" s="29">
        <v>27</v>
      </c>
      <c r="AH164" s="29">
        <v>28</v>
      </c>
      <c r="AI164" s="29">
        <v>29</v>
      </c>
      <c r="AJ164" s="29">
        <v>30</v>
      </c>
      <c r="AK164" s="29">
        <v>1</v>
      </c>
      <c r="AL164" s="29">
        <v>2</v>
      </c>
      <c r="AM164" s="29">
        <v>3</v>
      </c>
      <c r="AN164" s="29">
        <v>4</v>
      </c>
      <c r="AO164" s="29">
        <v>5</v>
      </c>
    </row>
    <row r="165" spans="1:41" ht="15" customHeight="1">
      <c r="A165" s="46"/>
      <c r="B165" s="45"/>
      <c r="C165" s="29" t="s">
        <v>3</v>
      </c>
      <c r="E165" s="29" t="s">
        <v>26</v>
      </c>
      <c r="F165" s="29">
        <v>57.2</v>
      </c>
      <c r="G165" s="29" t="s">
        <v>25</v>
      </c>
      <c r="H165" s="29" t="s">
        <v>24</v>
      </c>
      <c r="I165" s="29" t="s">
        <v>23</v>
      </c>
      <c r="J165" s="29" t="s">
        <v>22</v>
      </c>
      <c r="K165" s="29" t="s">
        <v>21</v>
      </c>
      <c r="L165" s="29" t="s">
        <v>20</v>
      </c>
      <c r="M165" s="29" t="s">
        <v>19</v>
      </c>
      <c r="N165" s="29" t="s">
        <v>25</v>
      </c>
      <c r="O165" s="29" t="s">
        <v>24</v>
      </c>
      <c r="P165" s="29" t="s">
        <v>23</v>
      </c>
      <c r="Q165" s="29" t="s">
        <v>22</v>
      </c>
      <c r="R165" s="29" t="s">
        <v>21</v>
      </c>
      <c r="S165" s="29" t="s">
        <v>20</v>
      </c>
      <c r="T165" s="29" t="s">
        <v>19</v>
      </c>
      <c r="U165" s="29" t="s">
        <v>25</v>
      </c>
      <c r="V165" s="29" t="s">
        <v>24</v>
      </c>
      <c r="W165" s="29" t="s">
        <v>23</v>
      </c>
      <c r="X165" s="29" t="s">
        <v>22</v>
      </c>
      <c r="Y165" s="29" t="s">
        <v>21</v>
      </c>
      <c r="Z165" s="29" t="s">
        <v>20</v>
      </c>
      <c r="AA165" s="29" t="s">
        <v>19</v>
      </c>
      <c r="AB165" s="29" t="s">
        <v>25</v>
      </c>
      <c r="AC165" s="29" t="s">
        <v>24</v>
      </c>
      <c r="AD165" s="29" t="s">
        <v>23</v>
      </c>
      <c r="AE165" s="29" t="s">
        <v>22</v>
      </c>
      <c r="AF165" s="29" t="s">
        <v>21</v>
      </c>
      <c r="AG165" s="29" t="s">
        <v>20</v>
      </c>
      <c r="AH165" s="29" t="s">
        <v>19</v>
      </c>
      <c r="AI165" s="29" t="s">
        <v>25</v>
      </c>
      <c r="AJ165" s="29" t="s">
        <v>24</v>
      </c>
      <c r="AK165" s="29" t="s">
        <v>23</v>
      </c>
      <c r="AL165" s="29" t="s">
        <v>22</v>
      </c>
      <c r="AM165" s="29" t="s">
        <v>21</v>
      </c>
      <c r="AN165" s="29" t="s">
        <v>20</v>
      </c>
      <c r="AO165" s="29" t="s">
        <v>19</v>
      </c>
    </row>
    <row r="166" spans="1:41" ht="15" customHeight="1">
      <c r="A166" s="46"/>
      <c r="B166" s="45"/>
      <c r="C166" s="29" t="s">
        <v>18</v>
      </c>
      <c r="D166" s="29">
        <v>15</v>
      </c>
      <c r="E166" s="29" t="s">
        <v>17</v>
      </c>
      <c r="F166" s="29" t="s">
        <v>37</v>
      </c>
      <c r="G166" s="29" t="s">
        <v>7</v>
      </c>
      <c r="I166" s="29" t="s">
        <v>7</v>
      </c>
      <c r="K166" s="29">
        <v>33</v>
      </c>
      <c r="N166" s="29" t="s">
        <v>7</v>
      </c>
      <c r="P166" s="29">
        <v>99</v>
      </c>
      <c r="U166" s="29" t="s">
        <v>7</v>
      </c>
      <c r="W166" s="29" t="s">
        <v>7</v>
      </c>
      <c r="Y166" s="29">
        <v>16</v>
      </c>
      <c r="AB166" s="29" t="s">
        <v>7</v>
      </c>
      <c r="AD166" s="29">
        <v>77</v>
      </c>
      <c r="AI166" s="29">
        <v>92</v>
      </c>
      <c r="AK166" s="29" t="s">
        <v>7</v>
      </c>
    </row>
    <row r="167" spans="1:41" ht="15" customHeight="1">
      <c r="A167" s="46"/>
      <c r="B167" s="45"/>
      <c r="C167" s="29" t="s">
        <v>15</v>
      </c>
      <c r="D167" s="29">
        <v>0</v>
      </c>
      <c r="E167" s="29" t="s">
        <v>14</v>
      </c>
      <c r="F167" s="29">
        <v>268.2</v>
      </c>
      <c r="G167" s="29" t="s">
        <v>11</v>
      </c>
      <c r="H167" s="29" t="s">
        <v>10</v>
      </c>
      <c r="I167" s="29" t="s">
        <v>11</v>
      </c>
      <c r="J167" s="29" t="s">
        <v>10</v>
      </c>
      <c r="K167" s="29" t="s">
        <v>32</v>
      </c>
      <c r="L167" s="29" t="s">
        <v>32</v>
      </c>
      <c r="M167" s="29" t="s">
        <v>32</v>
      </c>
      <c r="N167" s="29" t="s">
        <v>34</v>
      </c>
      <c r="O167" s="29" t="s">
        <v>10</v>
      </c>
      <c r="P167" s="29" t="s">
        <v>44</v>
      </c>
      <c r="Q167" s="29" t="s">
        <v>10</v>
      </c>
      <c r="R167" s="29" t="s">
        <v>10</v>
      </c>
      <c r="S167" s="29" t="s">
        <v>10</v>
      </c>
      <c r="T167" s="29" t="s">
        <v>10</v>
      </c>
      <c r="U167" s="29" t="s">
        <v>11</v>
      </c>
      <c r="V167" s="29" t="s">
        <v>10</v>
      </c>
      <c r="W167" s="29" t="s">
        <v>11</v>
      </c>
      <c r="X167" s="29" t="s">
        <v>10</v>
      </c>
      <c r="Y167" s="29" t="s">
        <v>31</v>
      </c>
      <c r="Z167" s="29" t="s">
        <v>32</v>
      </c>
      <c r="AA167" s="29" t="s">
        <v>32</v>
      </c>
      <c r="AB167" s="29" t="s">
        <v>41</v>
      </c>
      <c r="AC167" s="29" t="s">
        <v>10</v>
      </c>
      <c r="AD167" s="29" t="s">
        <v>32</v>
      </c>
      <c r="AE167" s="29" t="s">
        <v>32</v>
      </c>
      <c r="AF167" s="29" t="s">
        <v>32</v>
      </c>
      <c r="AG167" s="29" t="s">
        <v>42</v>
      </c>
      <c r="AH167" s="29" t="s">
        <v>10</v>
      </c>
      <c r="AI167" s="29" t="s">
        <v>46</v>
      </c>
      <c r="AJ167" s="29" t="s">
        <v>32</v>
      </c>
      <c r="AK167" s="29" t="s">
        <v>32</v>
      </c>
      <c r="AL167" s="29" t="s">
        <v>32</v>
      </c>
      <c r="AM167" s="29" t="s">
        <v>45</v>
      </c>
    </row>
    <row r="168" spans="1:41" ht="15" customHeight="1">
      <c r="A168" s="46"/>
      <c r="B168" s="45"/>
      <c r="C168" s="29" t="s">
        <v>9</v>
      </c>
      <c r="D168" s="29">
        <v>7.55</v>
      </c>
      <c r="E168" s="29" t="s">
        <v>8</v>
      </c>
      <c r="F168" s="29">
        <v>15.32</v>
      </c>
      <c r="G168" s="29" t="s">
        <v>7</v>
      </c>
      <c r="I168" s="29" t="s">
        <v>7</v>
      </c>
      <c r="N168" s="29" t="s">
        <v>7</v>
      </c>
      <c r="P168" s="29" t="s">
        <v>7</v>
      </c>
      <c r="U168" s="29" t="s">
        <v>7</v>
      </c>
      <c r="W168" s="29" t="s">
        <v>7</v>
      </c>
      <c r="AB168" s="29" t="s">
        <v>7</v>
      </c>
      <c r="AD168" s="29" t="s">
        <v>7</v>
      </c>
      <c r="AI168" s="29" t="s">
        <v>7</v>
      </c>
      <c r="AK168" s="29" t="s">
        <v>7</v>
      </c>
    </row>
    <row r="169" spans="1:41" ht="15" customHeight="1">
      <c r="C169" s="29" t="s">
        <v>6</v>
      </c>
      <c r="M169" s="29" t="s">
        <v>6</v>
      </c>
      <c r="O169" s="29" t="s">
        <v>6</v>
      </c>
      <c r="P169" s="29" t="s">
        <v>6</v>
      </c>
      <c r="Q169" s="29" t="s">
        <v>6</v>
      </c>
      <c r="R169" s="29" t="s">
        <v>6</v>
      </c>
      <c r="S169" s="29" t="s">
        <v>6</v>
      </c>
      <c r="T169" s="29" t="s">
        <v>6</v>
      </c>
      <c r="V169" s="29" t="s">
        <v>6</v>
      </c>
      <c r="AD169" s="29" t="s">
        <v>6</v>
      </c>
      <c r="AE169" s="29" t="s">
        <v>6</v>
      </c>
      <c r="AF169" s="29" t="s">
        <v>6</v>
      </c>
      <c r="AG169" s="29" t="s">
        <v>6</v>
      </c>
      <c r="AI169" s="29" t="s">
        <v>6</v>
      </c>
      <c r="AJ169" s="29" t="s">
        <v>6</v>
      </c>
      <c r="AK169" s="29" t="s">
        <v>6</v>
      </c>
      <c r="AL169" s="29" t="s">
        <v>6</v>
      </c>
      <c r="AM169" s="29" t="s">
        <v>29</v>
      </c>
      <c r="AN169" s="29" t="s">
        <v>6</v>
      </c>
      <c r="AO169" s="29" t="s">
        <v>6</v>
      </c>
    </row>
    <row r="170" spans="1:41" ht="15" customHeight="1">
      <c r="A170" s="46">
        <v>29</v>
      </c>
      <c r="B170" s="45">
        <f>VLOOKUP(A170,Table1[],2,0)</f>
        <v>11052413</v>
      </c>
      <c r="C170" s="29" t="s">
        <v>3</v>
      </c>
      <c r="D170" s="29">
        <v>29</v>
      </c>
      <c r="E170" s="29" t="s">
        <v>28</v>
      </c>
      <c r="F170" s="29">
        <v>0</v>
      </c>
      <c r="G170" s="29">
        <v>1</v>
      </c>
      <c r="H170" s="29">
        <v>2</v>
      </c>
      <c r="I170" s="29">
        <v>3</v>
      </c>
      <c r="J170" s="29">
        <v>4</v>
      </c>
      <c r="K170" s="29">
        <v>5</v>
      </c>
      <c r="L170" s="29">
        <v>6</v>
      </c>
      <c r="M170" s="29">
        <v>7</v>
      </c>
      <c r="N170" s="29">
        <v>8</v>
      </c>
      <c r="O170" s="29">
        <v>9</v>
      </c>
      <c r="P170" s="29">
        <v>10</v>
      </c>
      <c r="Q170" s="29">
        <v>11</v>
      </c>
      <c r="R170" s="29">
        <v>12</v>
      </c>
      <c r="S170" s="29">
        <v>13</v>
      </c>
      <c r="T170" s="29">
        <v>14</v>
      </c>
      <c r="U170" s="29">
        <v>15</v>
      </c>
      <c r="V170" s="29">
        <v>16</v>
      </c>
      <c r="W170" s="29">
        <v>17</v>
      </c>
      <c r="X170" s="29">
        <v>18</v>
      </c>
      <c r="Y170" s="29">
        <v>19</v>
      </c>
      <c r="Z170" s="29">
        <v>20</v>
      </c>
      <c r="AA170" s="29">
        <v>21</v>
      </c>
      <c r="AB170" s="29">
        <v>22</v>
      </c>
      <c r="AC170" s="29">
        <v>23</v>
      </c>
      <c r="AD170" s="29">
        <v>24</v>
      </c>
      <c r="AE170" s="29">
        <v>25</v>
      </c>
      <c r="AF170" s="29">
        <v>26</v>
      </c>
      <c r="AG170" s="29">
        <v>27</v>
      </c>
      <c r="AH170" s="29">
        <v>28</v>
      </c>
      <c r="AI170" s="29">
        <v>29</v>
      </c>
      <c r="AJ170" s="29">
        <v>30</v>
      </c>
      <c r="AK170" s="29">
        <v>1</v>
      </c>
      <c r="AL170" s="29">
        <v>2</v>
      </c>
      <c r="AM170" s="29">
        <v>3</v>
      </c>
      <c r="AN170" s="29">
        <v>4</v>
      </c>
      <c r="AO170" s="29">
        <v>5</v>
      </c>
    </row>
    <row r="171" spans="1:41" ht="15" customHeight="1">
      <c r="A171" s="46"/>
      <c r="B171" s="45"/>
      <c r="C171" s="29" t="s">
        <v>27</v>
      </c>
      <c r="E171" s="29" t="s">
        <v>26</v>
      </c>
      <c r="F171" s="29">
        <v>0</v>
      </c>
      <c r="G171" s="29" t="s">
        <v>25</v>
      </c>
      <c r="H171" s="29" t="s">
        <v>24</v>
      </c>
      <c r="I171" s="29" t="s">
        <v>23</v>
      </c>
      <c r="J171" s="29" t="s">
        <v>22</v>
      </c>
      <c r="K171" s="29" t="s">
        <v>21</v>
      </c>
      <c r="L171" s="29" t="s">
        <v>20</v>
      </c>
      <c r="M171" s="29" t="s">
        <v>19</v>
      </c>
      <c r="N171" s="29" t="s">
        <v>25</v>
      </c>
      <c r="O171" s="29" t="s">
        <v>24</v>
      </c>
      <c r="P171" s="29" t="s">
        <v>23</v>
      </c>
      <c r="Q171" s="29" t="s">
        <v>22</v>
      </c>
      <c r="R171" s="29" t="s">
        <v>21</v>
      </c>
      <c r="S171" s="29" t="s">
        <v>20</v>
      </c>
      <c r="T171" s="29" t="s">
        <v>19</v>
      </c>
      <c r="U171" s="29" t="s">
        <v>25</v>
      </c>
      <c r="V171" s="29" t="s">
        <v>24</v>
      </c>
      <c r="W171" s="29" t="s">
        <v>23</v>
      </c>
      <c r="X171" s="29" t="s">
        <v>22</v>
      </c>
      <c r="Y171" s="29" t="s">
        <v>21</v>
      </c>
      <c r="Z171" s="29" t="s">
        <v>20</v>
      </c>
      <c r="AA171" s="29" t="s">
        <v>19</v>
      </c>
      <c r="AB171" s="29" t="s">
        <v>25</v>
      </c>
      <c r="AC171" s="29" t="s">
        <v>24</v>
      </c>
      <c r="AD171" s="29" t="s">
        <v>23</v>
      </c>
      <c r="AE171" s="29" t="s">
        <v>22</v>
      </c>
      <c r="AF171" s="29" t="s">
        <v>21</v>
      </c>
      <c r="AG171" s="29" t="s">
        <v>20</v>
      </c>
      <c r="AH171" s="29" t="s">
        <v>19</v>
      </c>
      <c r="AI171" s="29" t="s">
        <v>25</v>
      </c>
      <c r="AJ171" s="29" t="s">
        <v>24</v>
      </c>
      <c r="AK171" s="29" t="s">
        <v>23</v>
      </c>
      <c r="AL171" s="29" t="s">
        <v>22</v>
      </c>
      <c r="AM171" s="29" t="s">
        <v>21</v>
      </c>
      <c r="AN171" s="29" t="s">
        <v>20</v>
      </c>
      <c r="AO171" s="29" t="s">
        <v>19</v>
      </c>
    </row>
    <row r="172" spans="1:41" ht="15" customHeight="1">
      <c r="A172" s="46"/>
      <c r="B172" s="45"/>
      <c r="C172" s="29" t="s">
        <v>18</v>
      </c>
      <c r="D172" s="29">
        <v>6</v>
      </c>
      <c r="E172" s="29" t="s">
        <v>17</v>
      </c>
      <c r="F172" s="29" t="s">
        <v>16</v>
      </c>
      <c r="G172" s="29" t="s">
        <v>7</v>
      </c>
      <c r="I172" s="29" t="s">
        <v>7</v>
      </c>
      <c r="N172" s="29" t="s">
        <v>7</v>
      </c>
      <c r="P172" s="29" t="s">
        <v>7</v>
      </c>
      <c r="U172" s="29" t="s">
        <v>7</v>
      </c>
      <c r="W172" s="29" t="s">
        <v>7</v>
      </c>
      <c r="AB172" s="29" t="s">
        <v>7</v>
      </c>
      <c r="AD172" s="29" t="s">
        <v>7</v>
      </c>
      <c r="AI172" s="29" t="s">
        <v>7</v>
      </c>
      <c r="AK172" s="29" t="s">
        <v>7</v>
      </c>
    </row>
    <row r="173" spans="1:41" ht="15" customHeight="1">
      <c r="A173" s="46"/>
      <c r="B173" s="45"/>
      <c r="C173" s="29" t="s">
        <v>15</v>
      </c>
      <c r="D173" s="29">
        <v>0</v>
      </c>
      <c r="E173" s="29" t="s">
        <v>14</v>
      </c>
      <c r="F173" s="29">
        <v>0</v>
      </c>
      <c r="G173" s="29" t="s">
        <v>12</v>
      </c>
      <c r="H173" s="29" t="s">
        <v>13</v>
      </c>
      <c r="I173" s="29" t="s">
        <v>12</v>
      </c>
      <c r="J173" s="29" t="s">
        <v>10</v>
      </c>
      <c r="K173" s="29" t="s">
        <v>10</v>
      </c>
      <c r="L173" s="29" t="s">
        <v>10</v>
      </c>
      <c r="M173" s="29" t="s">
        <v>10</v>
      </c>
      <c r="N173" s="29" t="s">
        <v>11</v>
      </c>
      <c r="O173" s="29" t="s">
        <v>10</v>
      </c>
      <c r="P173" s="29" t="s">
        <v>12</v>
      </c>
      <c r="Q173" s="29" t="s">
        <v>13</v>
      </c>
      <c r="R173" s="29" t="s">
        <v>13</v>
      </c>
      <c r="S173" s="29" t="s">
        <v>13</v>
      </c>
      <c r="T173" s="29" t="s">
        <v>13</v>
      </c>
      <c r="U173" s="29" t="s">
        <v>12</v>
      </c>
      <c r="V173" s="29" t="s">
        <v>13</v>
      </c>
      <c r="W173" s="29" t="s">
        <v>12</v>
      </c>
      <c r="X173" s="29" t="s">
        <v>13</v>
      </c>
      <c r="Y173" s="29" t="s">
        <v>13</v>
      </c>
      <c r="Z173" s="29" t="s">
        <v>13</v>
      </c>
      <c r="AA173" s="29" t="s">
        <v>13</v>
      </c>
      <c r="AB173" s="29" t="s">
        <v>12</v>
      </c>
      <c r="AC173" s="29" t="s">
        <v>13</v>
      </c>
      <c r="AD173" s="29" t="s">
        <v>12</v>
      </c>
      <c r="AE173" s="29" t="s">
        <v>13</v>
      </c>
      <c r="AF173" s="29" t="s">
        <v>13</v>
      </c>
      <c r="AG173" s="29" t="s">
        <v>13</v>
      </c>
      <c r="AH173" s="29" t="s">
        <v>13</v>
      </c>
      <c r="AI173" s="29" t="s">
        <v>12</v>
      </c>
      <c r="AJ173" s="29" t="s">
        <v>13</v>
      </c>
      <c r="AK173" s="29" t="s">
        <v>7</v>
      </c>
    </row>
    <row r="174" spans="1:41" ht="15" customHeight="1">
      <c r="A174" s="46"/>
      <c r="B174" s="45"/>
      <c r="C174" s="29" t="s">
        <v>9</v>
      </c>
      <c r="D174" s="29">
        <v>0</v>
      </c>
      <c r="E174" s="29" t="s">
        <v>8</v>
      </c>
      <c r="F174" s="29">
        <v>0</v>
      </c>
      <c r="G174" s="29" t="s">
        <v>7</v>
      </c>
      <c r="I174" s="29" t="s">
        <v>7</v>
      </c>
      <c r="N174" s="29" t="s">
        <v>7</v>
      </c>
      <c r="P174" s="29" t="s">
        <v>7</v>
      </c>
      <c r="U174" s="29" t="s">
        <v>7</v>
      </c>
      <c r="W174" s="29" t="s">
        <v>7</v>
      </c>
      <c r="AB174" s="29" t="s">
        <v>7</v>
      </c>
      <c r="AD174" s="29" t="s">
        <v>7</v>
      </c>
      <c r="AI174" s="29" t="s">
        <v>7</v>
      </c>
      <c r="AK174" s="29" t="s">
        <v>7</v>
      </c>
    </row>
    <row r="175" spans="1:41" ht="15" customHeight="1">
      <c r="C175" s="29" t="s">
        <v>6</v>
      </c>
      <c r="M175" s="29" t="s">
        <v>6</v>
      </c>
      <c r="O175" s="29" t="s">
        <v>6</v>
      </c>
      <c r="P175" s="29" t="s">
        <v>6</v>
      </c>
      <c r="Q175" s="29" t="s">
        <v>6</v>
      </c>
      <c r="R175" s="29" t="s">
        <v>6</v>
      </c>
      <c r="S175" s="29" t="s">
        <v>6</v>
      </c>
      <c r="T175" s="29" t="s">
        <v>6</v>
      </c>
      <c r="V175" s="29" t="s">
        <v>6</v>
      </c>
      <c r="AD175" s="29" t="s">
        <v>6</v>
      </c>
      <c r="AE175" s="29" t="s">
        <v>6</v>
      </c>
      <c r="AF175" s="29" t="s">
        <v>6</v>
      </c>
      <c r="AG175" s="29" t="s">
        <v>6</v>
      </c>
      <c r="AI175" s="29" t="s">
        <v>6</v>
      </c>
      <c r="AJ175" s="29" t="s">
        <v>6</v>
      </c>
      <c r="AK175" s="29" t="s">
        <v>6</v>
      </c>
      <c r="AL175" s="29" t="s">
        <v>6</v>
      </c>
      <c r="AM175" s="29" t="s">
        <v>29</v>
      </c>
      <c r="AN175" s="29" t="s">
        <v>6</v>
      </c>
      <c r="AO175" s="29" t="s">
        <v>6</v>
      </c>
    </row>
    <row r="176" spans="1:41" ht="15" customHeight="1">
      <c r="A176" s="46">
        <v>30</v>
      </c>
      <c r="B176" s="45">
        <f>VLOOKUP(A176,Table1[],2,0)</f>
        <v>11052451</v>
      </c>
      <c r="C176" s="29" t="s">
        <v>3</v>
      </c>
      <c r="D176" s="29">
        <v>30</v>
      </c>
      <c r="E176" s="29" t="s">
        <v>28</v>
      </c>
      <c r="F176" s="29">
        <v>0</v>
      </c>
      <c r="G176" s="29">
        <v>1</v>
      </c>
      <c r="H176" s="29">
        <v>2</v>
      </c>
      <c r="I176" s="29">
        <v>3</v>
      </c>
      <c r="J176" s="29">
        <v>4</v>
      </c>
      <c r="K176" s="29">
        <v>5</v>
      </c>
      <c r="L176" s="29">
        <v>6</v>
      </c>
      <c r="M176" s="29">
        <v>7</v>
      </c>
      <c r="N176" s="29">
        <v>8</v>
      </c>
      <c r="O176" s="29">
        <v>9</v>
      </c>
      <c r="P176" s="29">
        <v>10</v>
      </c>
      <c r="Q176" s="29">
        <v>11</v>
      </c>
      <c r="R176" s="29">
        <v>12</v>
      </c>
      <c r="S176" s="29">
        <v>13</v>
      </c>
      <c r="T176" s="29">
        <v>14</v>
      </c>
      <c r="U176" s="29">
        <v>15</v>
      </c>
      <c r="V176" s="29">
        <v>16</v>
      </c>
      <c r="W176" s="29">
        <v>17</v>
      </c>
      <c r="X176" s="29">
        <v>18</v>
      </c>
      <c r="Y176" s="29">
        <v>19</v>
      </c>
      <c r="Z176" s="29">
        <v>20</v>
      </c>
      <c r="AA176" s="29">
        <v>21</v>
      </c>
      <c r="AB176" s="29">
        <v>22</v>
      </c>
      <c r="AC176" s="29">
        <v>23</v>
      </c>
      <c r="AD176" s="29">
        <v>24</v>
      </c>
      <c r="AE176" s="29">
        <v>25</v>
      </c>
      <c r="AF176" s="29">
        <v>26</v>
      </c>
      <c r="AG176" s="29">
        <v>27</v>
      </c>
      <c r="AH176" s="29">
        <v>28</v>
      </c>
      <c r="AI176" s="29">
        <v>29</v>
      </c>
      <c r="AJ176" s="29">
        <v>30</v>
      </c>
      <c r="AK176" s="29">
        <v>1</v>
      </c>
      <c r="AL176" s="29">
        <v>2</v>
      </c>
      <c r="AM176" s="29">
        <v>3</v>
      </c>
      <c r="AN176" s="29">
        <v>4</v>
      </c>
      <c r="AO176" s="29">
        <v>5</v>
      </c>
    </row>
    <row r="177" spans="1:41" ht="15" customHeight="1">
      <c r="A177" s="46"/>
      <c r="B177" s="45"/>
      <c r="C177" s="29" t="s">
        <v>27</v>
      </c>
      <c r="E177" s="29" t="s">
        <v>26</v>
      </c>
      <c r="F177" s="29">
        <v>0</v>
      </c>
      <c r="G177" s="29" t="s">
        <v>25</v>
      </c>
      <c r="H177" s="29" t="s">
        <v>24</v>
      </c>
      <c r="I177" s="29" t="s">
        <v>23</v>
      </c>
      <c r="J177" s="29" t="s">
        <v>22</v>
      </c>
      <c r="K177" s="29" t="s">
        <v>21</v>
      </c>
      <c r="L177" s="29" t="s">
        <v>20</v>
      </c>
      <c r="M177" s="29" t="s">
        <v>19</v>
      </c>
      <c r="N177" s="29" t="s">
        <v>25</v>
      </c>
      <c r="O177" s="29" t="s">
        <v>24</v>
      </c>
      <c r="P177" s="29" t="s">
        <v>23</v>
      </c>
      <c r="Q177" s="29" t="s">
        <v>22</v>
      </c>
      <c r="R177" s="29" t="s">
        <v>21</v>
      </c>
      <c r="S177" s="29" t="s">
        <v>20</v>
      </c>
      <c r="T177" s="29" t="s">
        <v>19</v>
      </c>
      <c r="U177" s="29" t="s">
        <v>25</v>
      </c>
      <c r="V177" s="29" t="s">
        <v>24</v>
      </c>
      <c r="W177" s="29" t="s">
        <v>23</v>
      </c>
      <c r="X177" s="29" t="s">
        <v>22</v>
      </c>
      <c r="Y177" s="29" t="s">
        <v>21</v>
      </c>
      <c r="Z177" s="29" t="s">
        <v>20</v>
      </c>
      <c r="AA177" s="29" t="s">
        <v>19</v>
      </c>
      <c r="AB177" s="29" t="s">
        <v>25</v>
      </c>
      <c r="AC177" s="29" t="s">
        <v>24</v>
      </c>
      <c r="AD177" s="29" t="s">
        <v>23</v>
      </c>
      <c r="AE177" s="29" t="s">
        <v>22</v>
      </c>
      <c r="AF177" s="29" t="s">
        <v>21</v>
      </c>
      <c r="AG177" s="29" t="s">
        <v>20</v>
      </c>
      <c r="AH177" s="29" t="s">
        <v>19</v>
      </c>
      <c r="AI177" s="29" t="s">
        <v>25</v>
      </c>
      <c r="AJ177" s="29" t="s">
        <v>24</v>
      </c>
      <c r="AK177" s="29" t="s">
        <v>23</v>
      </c>
      <c r="AL177" s="29" t="s">
        <v>22</v>
      </c>
      <c r="AM177" s="29" t="s">
        <v>21</v>
      </c>
      <c r="AN177" s="29" t="s">
        <v>20</v>
      </c>
      <c r="AO177" s="29" t="s">
        <v>19</v>
      </c>
    </row>
    <row r="178" spans="1:41" ht="15" customHeight="1">
      <c r="A178" s="46"/>
      <c r="B178" s="45"/>
      <c r="C178" s="29" t="s">
        <v>18</v>
      </c>
      <c r="D178" s="29">
        <v>6</v>
      </c>
      <c r="E178" s="29" t="s">
        <v>17</v>
      </c>
      <c r="F178" s="29" t="s">
        <v>16</v>
      </c>
      <c r="G178" s="29" t="s">
        <v>7</v>
      </c>
      <c r="I178" s="29" t="s">
        <v>7</v>
      </c>
      <c r="N178" s="29" t="s">
        <v>7</v>
      </c>
      <c r="P178" s="29" t="s">
        <v>7</v>
      </c>
      <c r="U178" s="29" t="s">
        <v>7</v>
      </c>
      <c r="W178" s="29" t="s">
        <v>7</v>
      </c>
      <c r="AB178" s="29" t="s">
        <v>7</v>
      </c>
      <c r="AD178" s="29" t="s">
        <v>7</v>
      </c>
      <c r="AI178" s="29" t="s">
        <v>7</v>
      </c>
      <c r="AK178" s="29" t="s">
        <v>7</v>
      </c>
    </row>
    <row r="179" spans="1:41" ht="15" customHeight="1">
      <c r="A179" s="46"/>
      <c r="B179" s="45"/>
      <c r="C179" s="29" t="s">
        <v>15</v>
      </c>
      <c r="D179" s="29">
        <v>0</v>
      </c>
      <c r="E179" s="29" t="s">
        <v>14</v>
      </c>
      <c r="F179" s="29">
        <v>0</v>
      </c>
      <c r="G179" s="29" t="s">
        <v>12</v>
      </c>
      <c r="H179" s="29" t="s">
        <v>13</v>
      </c>
      <c r="I179" s="29" t="s">
        <v>12</v>
      </c>
      <c r="J179" s="29" t="s">
        <v>13</v>
      </c>
      <c r="K179" s="29" t="s">
        <v>13</v>
      </c>
      <c r="L179" s="29" t="s">
        <v>13</v>
      </c>
      <c r="M179" s="29" t="s">
        <v>10</v>
      </c>
      <c r="N179" s="29" t="s">
        <v>11</v>
      </c>
      <c r="O179" s="29" t="s">
        <v>10</v>
      </c>
      <c r="P179" s="29" t="s">
        <v>11</v>
      </c>
      <c r="Q179" s="29" t="s">
        <v>10</v>
      </c>
      <c r="R179" s="29" t="s">
        <v>10</v>
      </c>
      <c r="S179" s="29" t="s">
        <v>13</v>
      </c>
      <c r="T179" s="29" t="s">
        <v>13</v>
      </c>
      <c r="U179" s="29" t="s">
        <v>12</v>
      </c>
      <c r="V179" s="29" t="s">
        <v>13</v>
      </c>
      <c r="W179" s="29" t="s">
        <v>12</v>
      </c>
      <c r="X179" s="29" t="s">
        <v>13</v>
      </c>
      <c r="Y179" s="29" t="s">
        <v>13</v>
      </c>
      <c r="Z179" s="29" t="s">
        <v>13</v>
      </c>
      <c r="AA179" s="29" t="s">
        <v>13</v>
      </c>
      <c r="AB179" s="29" t="s">
        <v>12</v>
      </c>
      <c r="AC179" s="29" t="s">
        <v>13</v>
      </c>
      <c r="AD179" s="29" t="s">
        <v>12</v>
      </c>
      <c r="AE179" s="29" t="s">
        <v>13</v>
      </c>
      <c r="AF179" s="29" t="s">
        <v>13</v>
      </c>
      <c r="AG179" s="29" t="s">
        <v>13</v>
      </c>
      <c r="AH179" s="29" t="s">
        <v>13</v>
      </c>
      <c r="AI179" s="29" t="s">
        <v>12</v>
      </c>
      <c r="AJ179" s="29" t="s">
        <v>13</v>
      </c>
      <c r="AK179" s="29" t="s">
        <v>7</v>
      </c>
    </row>
    <row r="180" spans="1:41" ht="15" customHeight="1">
      <c r="A180" s="46"/>
      <c r="B180" s="45"/>
      <c r="C180" s="29" t="s">
        <v>9</v>
      </c>
      <c r="D180" s="29">
        <v>0</v>
      </c>
      <c r="E180" s="29" t="s">
        <v>8</v>
      </c>
      <c r="F180" s="29">
        <v>0</v>
      </c>
      <c r="G180" s="29" t="s">
        <v>7</v>
      </c>
      <c r="I180" s="29" t="s">
        <v>7</v>
      </c>
      <c r="N180" s="29" t="s">
        <v>7</v>
      </c>
      <c r="P180" s="29" t="s">
        <v>7</v>
      </c>
      <c r="U180" s="29" t="s">
        <v>7</v>
      </c>
      <c r="W180" s="29" t="s">
        <v>7</v>
      </c>
      <c r="AB180" s="29" t="s">
        <v>7</v>
      </c>
      <c r="AD180" s="29" t="s">
        <v>7</v>
      </c>
      <c r="AI180" s="29" t="s">
        <v>7</v>
      </c>
      <c r="AK180" s="29" t="s">
        <v>7</v>
      </c>
    </row>
    <row r="181" spans="1:41" ht="15" customHeight="1">
      <c r="C181" s="29" t="s">
        <v>6</v>
      </c>
      <c r="M181" s="29" t="s">
        <v>6</v>
      </c>
      <c r="O181" s="29" t="s">
        <v>6</v>
      </c>
      <c r="P181" s="29" t="s">
        <v>6</v>
      </c>
      <c r="Q181" s="29" t="s">
        <v>6</v>
      </c>
      <c r="R181" s="29" t="s">
        <v>6</v>
      </c>
      <c r="S181" s="29" t="s">
        <v>6</v>
      </c>
      <c r="T181" s="29" t="s">
        <v>6</v>
      </c>
      <c r="V181" s="29" t="s">
        <v>6</v>
      </c>
      <c r="AD181" s="29" t="s">
        <v>6</v>
      </c>
      <c r="AE181" s="29" t="s">
        <v>6</v>
      </c>
      <c r="AF181" s="29" t="s">
        <v>6</v>
      </c>
      <c r="AG181" s="29" t="s">
        <v>6</v>
      </c>
      <c r="AI181" s="29" t="s">
        <v>6</v>
      </c>
      <c r="AJ181" s="29" t="s">
        <v>6</v>
      </c>
      <c r="AK181" s="29" t="s">
        <v>6</v>
      </c>
      <c r="AL181" s="29" t="s">
        <v>6</v>
      </c>
      <c r="AM181" s="29" t="s">
        <v>29</v>
      </c>
      <c r="AN181" s="29" t="s">
        <v>6</v>
      </c>
      <c r="AO181" s="29" t="s">
        <v>6</v>
      </c>
    </row>
    <row r="182" spans="1:41" ht="15" customHeight="1">
      <c r="A182" s="46">
        <v>31</v>
      </c>
      <c r="B182" s="45">
        <f>VLOOKUP(A182,Table1[],2,0)</f>
        <v>11052336</v>
      </c>
      <c r="C182" s="29" t="s">
        <v>3</v>
      </c>
      <c r="D182" s="29">
        <v>31</v>
      </c>
      <c r="E182" s="29" t="s">
        <v>28</v>
      </c>
      <c r="F182" s="29">
        <v>0</v>
      </c>
      <c r="G182" s="29">
        <v>1</v>
      </c>
      <c r="H182" s="29">
        <v>2</v>
      </c>
      <c r="I182" s="29">
        <v>3</v>
      </c>
      <c r="J182" s="29">
        <v>4</v>
      </c>
      <c r="K182" s="29">
        <v>5</v>
      </c>
      <c r="L182" s="29">
        <v>6</v>
      </c>
      <c r="M182" s="29">
        <v>7</v>
      </c>
      <c r="N182" s="29">
        <v>8</v>
      </c>
      <c r="O182" s="29">
        <v>9</v>
      </c>
      <c r="P182" s="29">
        <v>10</v>
      </c>
      <c r="Q182" s="29">
        <v>11</v>
      </c>
      <c r="R182" s="29">
        <v>12</v>
      </c>
      <c r="S182" s="29">
        <v>13</v>
      </c>
      <c r="T182" s="29">
        <v>14</v>
      </c>
      <c r="U182" s="29">
        <v>15</v>
      </c>
      <c r="V182" s="29">
        <v>16</v>
      </c>
      <c r="W182" s="29">
        <v>17</v>
      </c>
      <c r="X182" s="29">
        <v>18</v>
      </c>
      <c r="Y182" s="29">
        <v>19</v>
      </c>
      <c r="Z182" s="29">
        <v>20</v>
      </c>
      <c r="AA182" s="29">
        <v>21</v>
      </c>
      <c r="AB182" s="29">
        <v>22</v>
      </c>
      <c r="AC182" s="29">
        <v>23</v>
      </c>
      <c r="AD182" s="29">
        <v>24</v>
      </c>
      <c r="AE182" s="29">
        <v>25</v>
      </c>
      <c r="AF182" s="29">
        <v>26</v>
      </c>
      <c r="AG182" s="29">
        <v>27</v>
      </c>
      <c r="AH182" s="29">
        <v>28</v>
      </c>
      <c r="AI182" s="29">
        <v>29</v>
      </c>
      <c r="AJ182" s="29">
        <v>30</v>
      </c>
      <c r="AK182" s="29">
        <v>1</v>
      </c>
      <c r="AL182" s="29">
        <v>2</v>
      </c>
      <c r="AM182" s="29">
        <v>3</v>
      </c>
      <c r="AN182" s="29">
        <v>4</v>
      </c>
      <c r="AO182" s="29">
        <v>5</v>
      </c>
    </row>
    <row r="183" spans="1:41" ht="15" customHeight="1">
      <c r="A183" s="46"/>
      <c r="B183" s="45"/>
      <c r="C183" s="29" t="s">
        <v>27</v>
      </c>
      <c r="E183" s="29" t="s">
        <v>26</v>
      </c>
      <c r="F183" s="29">
        <v>0</v>
      </c>
      <c r="G183" s="29" t="s">
        <v>25</v>
      </c>
      <c r="H183" s="29" t="s">
        <v>24</v>
      </c>
      <c r="I183" s="29" t="s">
        <v>23</v>
      </c>
      <c r="J183" s="29" t="s">
        <v>22</v>
      </c>
      <c r="K183" s="29" t="s">
        <v>21</v>
      </c>
      <c r="L183" s="29" t="s">
        <v>20</v>
      </c>
      <c r="M183" s="29" t="s">
        <v>19</v>
      </c>
      <c r="N183" s="29" t="s">
        <v>25</v>
      </c>
      <c r="O183" s="29" t="s">
        <v>24</v>
      </c>
      <c r="P183" s="29" t="s">
        <v>23</v>
      </c>
      <c r="Q183" s="29" t="s">
        <v>22</v>
      </c>
      <c r="R183" s="29" t="s">
        <v>21</v>
      </c>
      <c r="S183" s="29" t="s">
        <v>20</v>
      </c>
      <c r="T183" s="29" t="s">
        <v>19</v>
      </c>
      <c r="U183" s="29" t="s">
        <v>25</v>
      </c>
      <c r="V183" s="29" t="s">
        <v>24</v>
      </c>
      <c r="W183" s="29" t="s">
        <v>23</v>
      </c>
      <c r="X183" s="29" t="s">
        <v>22</v>
      </c>
      <c r="Y183" s="29" t="s">
        <v>21</v>
      </c>
      <c r="Z183" s="29" t="s">
        <v>20</v>
      </c>
      <c r="AA183" s="29" t="s">
        <v>19</v>
      </c>
      <c r="AB183" s="29" t="s">
        <v>25</v>
      </c>
      <c r="AC183" s="29" t="s">
        <v>24</v>
      </c>
      <c r="AD183" s="29" t="s">
        <v>23</v>
      </c>
      <c r="AE183" s="29" t="s">
        <v>22</v>
      </c>
      <c r="AF183" s="29" t="s">
        <v>21</v>
      </c>
      <c r="AG183" s="29" t="s">
        <v>20</v>
      </c>
      <c r="AH183" s="29" t="s">
        <v>19</v>
      </c>
      <c r="AI183" s="29" t="s">
        <v>25</v>
      </c>
      <c r="AJ183" s="29" t="s">
        <v>24</v>
      </c>
      <c r="AK183" s="29" t="s">
        <v>23</v>
      </c>
      <c r="AL183" s="29" t="s">
        <v>22</v>
      </c>
      <c r="AM183" s="29" t="s">
        <v>21</v>
      </c>
      <c r="AN183" s="29" t="s">
        <v>20</v>
      </c>
      <c r="AO183" s="29" t="s">
        <v>19</v>
      </c>
    </row>
    <row r="184" spans="1:41" ht="15" customHeight="1">
      <c r="A184" s="46"/>
      <c r="B184" s="45"/>
      <c r="C184" s="29" t="s">
        <v>18</v>
      </c>
      <c r="D184" s="29">
        <v>6</v>
      </c>
      <c r="E184" s="29" t="s">
        <v>17</v>
      </c>
      <c r="F184" s="29" t="s">
        <v>16</v>
      </c>
      <c r="G184" s="29" t="s">
        <v>7</v>
      </c>
      <c r="I184" s="29" t="s">
        <v>7</v>
      </c>
      <c r="N184" s="29" t="s">
        <v>7</v>
      </c>
      <c r="P184" s="29" t="s">
        <v>7</v>
      </c>
      <c r="U184" s="29" t="s">
        <v>7</v>
      </c>
      <c r="W184" s="29" t="s">
        <v>7</v>
      </c>
      <c r="AB184" s="29" t="s">
        <v>7</v>
      </c>
      <c r="AD184" s="29" t="s">
        <v>7</v>
      </c>
      <c r="AI184" s="29" t="s">
        <v>7</v>
      </c>
      <c r="AK184" s="29" t="s">
        <v>7</v>
      </c>
    </row>
    <row r="185" spans="1:41" ht="15" customHeight="1">
      <c r="A185" s="46"/>
      <c r="B185" s="45"/>
      <c r="C185" s="29" t="s">
        <v>15</v>
      </c>
      <c r="D185" s="29">
        <v>0</v>
      </c>
      <c r="E185" s="29" t="s">
        <v>14</v>
      </c>
      <c r="F185" s="29">
        <v>0</v>
      </c>
      <c r="G185" s="29" t="s">
        <v>12</v>
      </c>
      <c r="H185" s="29" t="s">
        <v>13</v>
      </c>
      <c r="I185" s="29" t="s">
        <v>12</v>
      </c>
      <c r="J185" s="29" t="s">
        <v>13</v>
      </c>
      <c r="K185" s="29" t="s">
        <v>13</v>
      </c>
      <c r="L185" s="29" t="s">
        <v>13</v>
      </c>
      <c r="M185" s="29" t="s">
        <v>13</v>
      </c>
      <c r="N185" s="29" t="s">
        <v>12</v>
      </c>
      <c r="O185" s="29" t="s">
        <v>13</v>
      </c>
      <c r="P185" s="29" t="s">
        <v>12</v>
      </c>
      <c r="Q185" s="29" t="s">
        <v>13</v>
      </c>
      <c r="R185" s="29" t="s">
        <v>13</v>
      </c>
      <c r="S185" s="29" t="s">
        <v>10</v>
      </c>
      <c r="T185" s="29" t="s">
        <v>10</v>
      </c>
      <c r="U185" s="29" t="s">
        <v>11</v>
      </c>
      <c r="V185" s="29" t="s">
        <v>10</v>
      </c>
      <c r="W185" s="29" t="s">
        <v>11</v>
      </c>
      <c r="X185" s="29" t="s">
        <v>10</v>
      </c>
      <c r="Y185" s="29" t="s">
        <v>13</v>
      </c>
      <c r="Z185" s="29" t="s">
        <v>13</v>
      </c>
      <c r="AA185" s="29" t="s">
        <v>13</v>
      </c>
      <c r="AB185" s="29" t="s">
        <v>12</v>
      </c>
      <c r="AC185" s="29" t="s">
        <v>13</v>
      </c>
      <c r="AD185" s="29" t="s">
        <v>12</v>
      </c>
      <c r="AE185" s="29" t="s">
        <v>13</v>
      </c>
      <c r="AF185" s="29" t="s">
        <v>13</v>
      </c>
      <c r="AG185" s="29" t="s">
        <v>13</v>
      </c>
      <c r="AH185" s="29" t="s">
        <v>13</v>
      </c>
      <c r="AI185" s="29" t="s">
        <v>12</v>
      </c>
      <c r="AJ185" s="29" t="s">
        <v>13</v>
      </c>
      <c r="AK185" s="29" t="s">
        <v>7</v>
      </c>
    </row>
    <row r="186" spans="1:41" ht="15" customHeight="1">
      <c r="A186" s="46"/>
      <c r="B186" s="45"/>
      <c r="C186" s="29" t="s">
        <v>9</v>
      </c>
      <c r="D186" s="29">
        <v>0</v>
      </c>
      <c r="E186" s="29" t="s">
        <v>8</v>
      </c>
      <c r="F186" s="29">
        <v>0</v>
      </c>
      <c r="G186" s="29" t="s">
        <v>7</v>
      </c>
      <c r="I186" s="29" t="s">
        <v>7</v>
      </c>
      <c r="N186" s="29" t="s">
        <v>7</v>
      </c>
      <c r="P186" s="29" t="s">
        <v>7</v>
      </c>
      <c r="U186" s="29" t="s">
        <v>7</v>
      </c>
      <c r="W186" s="29" t="s">
        <v>7</v>
      </c>
      <c r="AB186" s="29" t="s">
        <v>7</v>
      </c>
      <c r="AD186" s="29" t="s">
        <v>7</v>
      </c>
      <c r="AI186" s="29" t="s">
        <v>7</v>
      </c>
      <c r="AK186" s="29" t="s">
        <v>7</v>
      </c>
    </row>
    <row r="187" spans="1:41" ht="15" customHeight="1">
      <c r="C187" s="29" t="s">
        <v>6</v>
      </c>
      <c r="M187" s="29" t="s">
        <v>6</v>
      </c>
      <c r="O187" s="29" t="s">
        <v>6</v>
      </c>
      <c r="P187" s="29" t="s">
        <v>6</v>
      </c>
      <c r="Q187" s="29" t="s">
        <v>6</v>
      </c>
      <c r="R187" s="29" t="s">
        <v>6</v>
      </c>
      <c r="S187" s="29" t="s">
        <v>6</v>
      </c>
      <c r="T187" s="29" t="s">
        <v>6</v>
      </c>
      <c r="V187" s="29" t="s">
        <v>6</v>
      </c>
      <c r="AD187" s="29" t="s">
        <v>6</v>
      </c>
      <c r="AE187" s="29" t="s">
        <v>6</v>
      </c>
      <c r="AF187" s="29" t="s">
        <v>6</v>
      </c>
      <c r="AG187" s="29" t="s">
        <v>6</v>
      </c>
      <c r="AI187" s="29" t="s">
        <v>6</v>
      </c>
      <c r="AJ187" s="29" t="s">
        <v>6</v>
      </c>
      <c r="AK187" s="29" t="s">
        <v>6</v>
      </c>
      <c r="AL187" s="29" t="s">
        <v>6</v>
      </c>
      <c r="AM187" s="29" t="s">
        <v>29</v>
      </c>
      <c r="AN187" s="29" t="s">
        <v>6</v>
      </c>
      <c r="AO187" s="29" t="s">
        <v>6</v>
      </c>
    </row>
    <row r="188" spans="1:41" ht="15" customHeight="1">
      <c r="A188" s="46">
        <v>32</v>
      </c>
      <c r="B188" s="45">
        <f>VLOOKUP(A188,Table1[],2,0)</f>
        <v>11052437</v>
      </c>
      <c r="C188" s="29" t="s">
        <v>3</v>
      </c>
      <c r="D188" s="29">
        <v>32</v>
      </c>
      <c r="E188" s="29" t="s">
        <v>28</v>
      </c>
      <c r="F188" s="29">
        <v>0</v>
      </c>
      <c r="G188" s="29">
        <v>1</v>
      </c>
      <c r="H188" s="29">
        <v>2</v>
      </c>
      <c r="I188" s="29">
        <v>3</v>
      </c>
      <c r="J188" s="29">
        <v>4</v>
      </c>
      <c r="K188" s="29">
        <v>5</v>
      </c>
      <c r="L188" s="29">
        <v>6</v>
      </c>
      <c r="M188" s="29">
        <v>7</v>
      </c>
      <c r="N188" s="29">
        <v>8</v>
      </c>
      <c r="O188" s="29">
        <v>9</v>
      </c>
      <c r="P188" s="29">
        <v>10</v>
      </c>
      <c r="Q188" s="29">
        <v>11</v>
      </c>
      <c r="R188" s="29">
        <v>12</v>
      </c>
      <c r="S188" s="29">
        <v>13</v>
      </c>
      <c r="T188" s="29">
        <v>14</v>
      </c>
      <c r="U188" s="29">
        <v>15</v>
      </c>
      <c r="V188" s="29">
        <v>16</v>
      </c>
      <c r="W188" s="29">
        <v>17</v>
      </c>
      <c r="X188" s="29">
        <v>18</v>
      </c>
      <c r="Y188" s="29">
        <v>19</v>
      </c>
      <c r="Z188" s="29">
        <v>20</v>
      </c>
      <c r="AA188" s="29">
        <v>21</v>
      </c>
      <c r="AB188" s="29">
        <v>22</v>
      </c>
      <c r="AC188" s="29">
        <v>23</v>
      </c>
      <c r="AD188" s="29">
        <v>24</v>
      </c>
      <c r="AE188" s="29">
        <v>25</v>
      </c>
      <c r="AF188" s="29">
        <v>26</v>
      </c>
      <c r="AG188" s="29">
        <v>27</v>
      </c>
      <c r="AH188" s="29">
        <v>28</v>
      </c>
      <c r="AI188" s="29">
        <v>29</v>
      </c>
      <c r="AJ188" s="29">
        <v>30</v>
      </c>
      <c r="AK188" s="29">
        <v>1</v>
      </c>
      <c r="AL188" s="29">
        <v>2</v>
      </c>
      <c r="AM188" s="29">
        <v>3</v>
      </c>
      <c r="AN188" s="29">
        <v>4</v>
      </c>
      <c r="AO188" s="29">
        <v>5</v>
      </c>
    </row>
    <row r="189" spans="1:41" ht="15" customHeight="1">
      <c r="A189" s="46"/>
      <c r="B189" s="45"/>
      <c r="C189" s="29" t="s">
        <v>27</v>
      </c>
      <c r="E189" s="29" t="s">
        <v>26</v>
      </c>
      <c r="F189" s="29">
        <v>0</v>
      </c>
      <c r="G189" s="29" t="s">
        <v>25</v>
      </c>
      <c r="H189" s="29" t="s">
        <v>24</v>
      </c>
      <c r="I189" s="29" t="s">
        <v>23</v>
      </c>
      <c r="J189" s="29" t="s">
        <v>22</v>
      </c>
      <c r="K189" s="29" t="s">
        <v>21</v>
      </c>
      <c r="L189" s="29" t="s">
        <v>20</v>
      </c>
      <c r="M189" s="29" t="s">
        <v>19</v>
      </c>
      <c r="N189" s="29" t="s">
        <v>25</v>
      </c>
      <c r="O189" s="29" t="s">
        <v>24</v>
      </c>
      <c r="P189" s="29" t="s">
        <v>23</v>
      </c>
      <c r="Q189" s="29" t="s">
        <v>22</v>
      </c>
      <c r="R189" s="29" t="s">
        <v>21</v>
      </c>
      <c r="S189" s="29" t="s">
        <v>20</v>
      </c>
      <c r="T189" s="29" t="s">
        <v>19</v>
      </c>
      <c r="U189" s="29" t="s">
        <v>25</v>
      </c>
      <c r="V189" s="29" t="s">
        <v>24</v>
      </c>
      <c r="W189" s="29" t="s">
        <v>23</v>
      </c>
      <c r="X189" s="29" t="s">
        <v>22</v>
      </c>
      <c r="Y189" s="29" t="s">
        <v>21</v>
      </c>
      <c r="Z189" s="29" t="s">
        <v>20</v>
      </c>
      <c r="AA189" s="29" t="s">
        <v>19</v>
      </c>
      <c r="AB189" s="29" t="s">
        <v>25</v>
      </c>
      <c r="AC189" s="29" t="s">
        <v>24</v>
      </c>
      <c r="AD189" s="29" t="s">
        <v>23</v>
      </c>
      <c r="AE189" s="29" t="s">
        <v>22</v>
      </c>
      <c r="AF189" s="29" t="s">
        <v>21</v>
      </c>
      <c r="AG189" s="29" t="s">
        <v>20</v>
      </c>
      <c r="AH189" s="29" t="s">
        <v>19</v>
      </c>
      <c r="AI189" s="29" t="s">
        <v>25</v>
      </c>
      <c r="AJ189" s="29" t="s">
        <v>24</v>
      </c>
      <c r="AK189" s="29" t="s">
        <v>23</v>
      </c>
      <c r="AL189" s="29" t="s">
        <v>22</v>
      </c>
      <c r="AM189" s="29" t="s">
        <v>21</v>
      </c>
      <c r="AN189" s="29" t="s">
        <v>20</v>
      </c>
      <c r="AO189" s="29" t="s">
        <v>19</v>
      </c>
    </row>
    <row r="190" spans="1:41" ht="15" customHeight="1">
      <c r="A190" s="46"/>
      <c r="B190" s="45"/>
      <c r="C190" s="29" t="s">
        <v>18</v>
      </c>
      <c r="D190" s="29">
        <v>6</v>
      </c>
      <c r="E190" s="29" t="s">
        <v>17</v>
      </c>
      <c r="F190" s="29" t="s">
        <v>16</v>
      </c>
      <c r="G190" s="29" t="s">
        <v>7</v>
      </c>
      <c r="I190" s="29" t="s">
        <v>7</v>
      </c>
      <c r="N190" s="29" t="s">
        <v>7</v>
      </c>
      <c r="P190" s="29" t="s">
        <v>7</v>
      </c>
      <c r="U190" s="29" t="s">
        <v>7</v>
      </c>
      <c r="W190" s="29" t="s">
        <v>7</v>
      </c>
      <c r="AB190" s="29" t="s">
        <v>7</v>
      </c>
      <c r="AD190" s="29" t="s">
        <v>7</v>
      </c>
      <c r="AI190" s="29" t="s">
        <v>7</v>
      </c>
      <c r="AK190" s="29" t="s">
        <v>7</v>
      </c>
    </row>
    <row r="191" spans="1:41" ht="15" customHeight="1">
      <c r="A191" s="46"/>
      <c r="B191" s="45"/>
      <c r="C191" s="29" t="s">
        <v>15</v>
      </c>
      <c r="D191" s="29">
        <v>0</v>
      </c>
      <c r="E191" s="29" t="s">
        <v>14</v>
      </c>
      <c r="F191" s="29">
        <v>0</v>
      </c>
      <c r="G191" s="29" t="s">
        <v>12</v>
      </c>
      <c r="H191" s="29" t="s">
        <v>13</v>
      </c>
      <c r="I191" s="29" t="s">
        <v>12</v>
      </c>
      <c r="J191" s="29" t="s">
        <v>13</v>
      </c>
      <c r="K191" s="29" t="s">
        <v>13</v>
      </c>
      <c r="L191" s="29" t="s">
        <v>13</v>
      </c>
      <c r="M191" s="29" t="s">
        <v>13</v>
      </c>
      <c r="N191" s="29" t="s">
        <v>12</v>
      </c>
      <c r="O191" s="29" t="s">
        <v>13</v>
      </c>
      <c r="P191" s="29" t="s">
        <v>12</v>
      </c>
      <c r="Q191" s="29" t="s">
        <v>13</v>
      </c>
      <c r="R191" s="29" t="s">
        <v>13</v>
      </c>
      <c r="S191" s="29" t="s">
        <v>13</v>
      </c>
      <c r="T191" s="29" t="s">
        <v>13</v>
      </c>
      <c r="U191" s="29" t="s">
        <v>12</v>
      </c>
      <c r="V191" s="29" t="s">
        <v>13</v>
      </c>
      <c r="W191" s="29" t="s">
        <v>12</v>
      </c>
      <c r="X191" s="29" t="s">
        <v>13</v>
      </c>
      <c r="Y191" s="29" t="s">
        <v>10</v>
      </c>
      <c r="Z191" s="29" t="s">
        <v>10</v>
      </c>
      <c r="AA191" s="29" t="s">
        <v>10</v>
      </c>
      <c r="AB191" s="29" t="s">
        <v>11</v>
      </c>
      <c r="AC191" s="29" t="s">
        <v>10</v>
      </c>
      <c r="AD191" s="29" t="s">
        <v>11</v>
      </c>
      <c r="AE191" s="29" t="s">
        <v>13</v>
      </c>
      <c r="AF191" s="29" t="s">
        <v>13</v>
      </c>
      <c r="AG191" s="29" t="s">
        <v>13</v>
      </c>
      <c r="AH191" s="29" t="s">
        <v>13</v>
      </c>
      <c r="AI191" s="29" t="s">
        <v>12</v>
      </c>
      <c r="AJ191" s="29" t="s">
        <v>13</v>
      </c>
      <c r="AK191" s="29" t="s">
        <v>7</v>
      </c>
    </row>
    <row r="192" spans="1:41" ht="15" customHeight="1">
      <c r="A192" s="46"/>
      <c r="B192" s="45"/>
      <c r="C192" s="29" t="s">
        <v>9</v>
      </c>
      <c r="D192" s="29">
        <v>0</v>
      </c>
      <c r="E192" s="29" t="s">
        <v>8</v>
      </c>
      <c r="F192" s="29">
        <v>0</v>
      </c>
      <c r="G192" s="29" t="s">
        <v>7</v>
      </c>
      <c r="I192" s="29" t="s">
        <v>7</v>
      </c>
      <c r="N192" s="29" t="s">
        <v>7</v>
      </c>
      <c r="P192" s="29" t="s">
        <v>7</v>
      </c>
      <c r="U192" s="29" t="s">
        <v>7</v>
      </c>
      <c r="W192" s="29" t="s">
        <v>7</v>
      </c>
      <c r="AB192" s="29" t="s">
        <v>7</v>
      </c>
      <c r="AD192" s="29" t="s">
        <v>7</v>
      </c>
      <c r="AI192" s="29" t="s">
        <v>7</v>
      </c>
      <c r="AK192" s="29" t="s">
        <v>7</v>
      </c>
    </row>
    <row r="193" spans="1:41" ht="15" customHeight="1">
      <c r="C193" s="29" t="s">
        <v>6</v>
      </c>
      <c r="M193" s="29" t="s">
        <v>6</v>
      </c>
      <c r="O193" s="29" t="s">
        <v>6</v>
      </c>
      <c r="P193" s="29" t="s">
        <v>6</v>
      </c>
      <c r="Q193" s="29" t="s">
        <v>6</v>
      </c>
      <c r="R193" s="29" t="s">
        <v>6</v>
      </c>
      <c r="S193" s="29" t="s">
        <v>6</v>
      </c>
      <c r="T193" s="29" t="s">
        <v>6</v>
      </c>
      <c r="V193" s="29" t="s">
        <v>6</v>
      </c>
      <c r="AD193" s="29" t="s">
        <v>6</v>
      </c>
      <c r="AE193" s="29" t="s">
        <v>6</v>
      </c>
      <c r="AF193" s="29" t="s">
        <v>6</v>
      </c>
      <c r="AG193" s="29" t="s">
        <v>6</v>
      </c>
      <c r="AI193" s="29" t="s">
        <v>6</v>
      </c>
      <c r="AJ193" s="29" t="s">
        <v>6</v>
      </c>
      <c r="AK193" s="29" t="s">
        <v>6</v>
      </c>
      <c r="AL193" s="29" t="s">
        <v>6</v>
      </c>
      <c r="AM193" s="29" t="s">
        <v>29</v>
      </c>
      <c r="AN193" s="29" t="s">
        <v>6</v>
      </c>
      <c r="AO193" s="29" t="s">
        <v>6</v>
      </c>
    </row>
    <row r="194" spans="1:41" ht="15" customHeight="1">
      <c r="A194" s="46">
        <v>33</v>
      </c>
      <c r="B194" s="45">
        <f>VLOOKUP(A194,Table1[],2,0)</f>
        <v>11052439</v>
      </c>
      <c r="C194" s="29" t="s">
        <v>3</v>
      </c>
      <c r="D194" s="29">
        <v>33</v>
      </c>
      <c r="E194" s="29" t="s">
        <v>28</v>
      </c>
      <c r="F194" s="29">
        <v>0</v>
      </c>
      <c r="G194" s="29">
        <v>1</v>
      </c>
      <c r="H194" s="29">
        <v>2</v>
      </c>
      <c r="I194" s="29">
        <v>3</v>
      </c>
      <c r="J194" s="29">
        <v>4</v>
      </c>
      <c r="K194" s="29">
        <v>5</v>
      </c>
      <c r="L194" s="29">
        <v>6</v>
      </c>
      <c r="M194" s="29">
        <v>7</v>
      </c>
      <c r="N194" s="29">
        <v>8</v>
      </c>
      <c r="O194" s="29">
        <v>9</v>
      </c>
      <c r="P194" s="29">
        <v>10</v>
      </c>
      <c r="Q194" s="29">
        <v>11</v>
      </c>
      <c r="R194" s="29">
        <v>12</v>
      </c>
      <c r="S194" s="29">
        <v>13</v>
      </c>
      <c r="T194" s="29">
        <v>14</v>
      </c>
      <c r="U194" s="29">
        <v>15</v>
      </c>
      <c r="V194" s="29">
        <v>16</v>
      </c>
      <c r="W194" s="29">
        <v>17</v>
      </c>
      <c r="X194" s="29">
        <v>18</v>
      </c>
      <c r="Y194" s="29">
        <v>19</v>
      </c>
      <c r="Z194" s="29">
        <v>20</v>
      </c>
      <c r="AA194" s="29">
        <v>21</v>
      </c>
      <c r="AB194" s="29">
        <v>22</v>
      </c>
      <c r="AC194" s="29">
        <v>23</v>
      </c>
      <c r="AD194" s="29">
        <v>24</v>
      </c>
      <c r="AE194" s="29">
        <v>25</v>
      </c>
      <c r="AF194" s="29">
        <v>26</v>
      </c>
      <c r="AG194" s="29">
        <v>27</v>
      </c>
      <c r="AH194" s="29">
        <v>28</v>
      </c>
      <c r="AI194" s="29">
        <v>29</v>
      </c>
      <c r="AJ194" s="29">
        <v>30</v>
      </c>
      <c r="AK194" s="29">
        <v>1</v>
      </c>
      <c r="AL194" s="29">
        <v>2</v>
      </c>
      <c r="AM194" s="29">
        <v>3</v>
      </c>
      <c r="AN194" s="29">
        <v>4</v>
      </c>
      <c r="AO194" s="29">
        <v>5</v>
      </c>
    </row>
    <row r="195" spans="1:41" ht="15" customHeight="1">
      <c r="A195" s="46"/>
      <c r="B195" s="45"/>
      <c r="C195" s="29" t="s">
        <v>27</v>
      </c>
      <c r="E195" s="29" t="s">
        <v>26</v>
      </c>
      <c r="F195" s="29">
        <v>0</v>
      </c>
      <c r="G195" s="29" t="s">
        <v>25</v>
      </c>
      <c r="H195" s="29" t="s">
        <v>24</v>
      </c>
      <c r="I195" s="29" t="s">
        <v>23</v>
      </c>
      <c r="J195" s="29" t="s">
        <v>22</v>
      </c>
      <c r="K195" s="29" t="s">
        <v>21</v>
      </c>
      <c r="L195" s="29" t="s">
        <v>20</v>
      </c>
      <c r="M195" s="29" t="s">
        <v>19</v>
      </c>
      <c r="N195" s="29" t="s">
        <v>25</v>
      </c>
      <c r="O195" s="29" t="s">
        <v>24</v>
      </c>
      <c r="P195" s="29" t="s">
        <v>23</v>
      </c>
      <c r="Q195" s="29" t="s">
        <v>22</v>
      </c>
      <c r="R195" s="29" t="s">
        <v>21</v>
      </c>
      <c r="S195" s="29" t="s">
        <v>20</v>
      </c>
      <c r="T195" s="29" t="s">
        <v>19</v>
      </c>
      <c r="U195" s="29" t="s">
        <v>25</v>
      </c>
      <c r="V195" s="29" t="s">
        <v>24</v>
      </c>
      <c r="W195" s="29" t="s">
        <v>23</v>
      </c>
      <c r="X195" s="29" t="s">
        <v>22</v>
      </c>
      <c r="Y195" s="29" t="s">
        <v>21</v>
      </c>
      <c r="Z195" s="29" t="s">
        <v>20</v>
      </c>
      <c r="AA195" s="29" t="s">
        <v>19</v>
      </c>
      <c r="AB195" s="29" t="s">
        <v>25</v>
      </c>
      <c r="AC195" s="29" t="s">
        <v>24</v>
      </c>
      <c r="AD195" s="29" t="s">
        <v>23</v>
      </c>
      <c r="AE195" s="29" t="s">
        <v>22</v>
      </c>
      <c r="AF195" s="29" t="s">
        <v>21</v>
      </c>
      <c r="AG195" s="29" t="s">
        <v>20</v>
      </c>
      <c r="AH195" s="29" t="s">
        <v>19</v>
      </c>
      <c r="AI195" s="29" t="s">
        <v>25</v>
      </c>
      <c r="AJ195" s="29" t="s">
        <v>24</v>
      </c>
      <c r="AK195" s="29" t="s">
        <v>23</v>
      </c>
      <c r="AL195" s="29" t="s">
        <v>22</v>
      </c>
      <c r="AM195" s="29" t="s">
        <v>21</v>
      </c>
      <c r="AN195" s="29" t="s">
        <v>20</v>
      </c>
      <c r="AO195" s="29" t="s">
        <v>19</v>
      </c>
    </row>
    <row r="196" spans="1:41" ht="15" customHeight="1">
      <c r="A196" s="46"/>
      <c r="B196" s="45"/>
      <c r="C196" s="29" t="s">
        <v>18</v>
      </c>
      <c r="D196" s="29">
        <v>6</v>
      </c>
      <c r="E196" s="29" t="s">
        <v>17</v>
      </c>
      <c r="F196" s="29" t="s">
        <v>16</v>
      </c>
      <c r="G196" s="29" t="s">
        <v>7</v>
      </c>
      <c r="I196" s="29" t="s">
        <v>7</v>
      </c>
      <c r="N196" s="29" t="s">
        <v>7</v>
      </c>
      <c r="P196" s="29" t="s">
        <v>7</v>
      </c>
      <c r="U196" s="29" t="s">
        <v>7</v>
      </c>
      <c r="W196" s="29" t="s">
        <v>7</v>
      </c>
      <c r="AB196" s="29" t="s">
        <v>7</v>
      </c>
      <c r="AD196" s="29" t="s">
        <v>7</v>
      </c>
      <c r="AI196" s="29" t="s">
        <v>7</v>
      </c>
      <c r="AK196" s="29" t="s">
        <v>7</v>
      </c>
    </row>
    <row r="197" spans="1:41" ht="15" customHeight="1">
      <c r="A197" s="46"/>
      <c r="B197" s="45"/>
      <c r="C197" s="29" t="s">
        <v>15</v>
      </c>
      <c r="D197" s="29">
        <v>0</v>
      </c>
      <c r="E197" s="29" t="s">
        <v>14</v>
      </c>
      <c r="F197" s="29">
        <v>0</v>
      </c>
      <c r="G197" s="29" t="s">
        <v>12</v>
      </c>
      <c r="H197" s="29" t="s">
        <v>13</v>
      </c>
      <c r="I197" s="29" t="s">
        <v>12</v>
      </c>
      <c r="J197" s="29" t="s">
        <v>13</v>
      </c>
      <c r="K197" s="29" t="s">
        <v>13</v>
      </c>
      <c r="L197" s="29" t="s">
        <v>13</v>
      </c>
      <c r="M197" s="29" t="s">
        <v>13</v>
      </c>
      <c r="N197" s="29" t="s">
        <v>12</v>
      </c>
      <c r="O197" s="29" t="s">
        <v>13</v>
      </c>
      <c r="P197" s="29" t="s">
        <v>12</v>
      </c>
      <c r="Q197" s="29" t="s">
        <v>13</v>
      </c>
      <c r="R197" s="29" t="s">
        <v>13</v>
      </c>
      <c r="S197" s="29" t="s">
        <v>13</v>
      </c>
      <c r="T197" s="29" t="s">
        <v>13</v>
      </c>
      <c r="U197" s="29" t="s">
        <v>12</v>
      </c>
      <c r="V197" s="29" t="s">
        <v>13</v>
      </c>
      <c r="W197" s="29" t="s">
        <v>12</v>
      </c>
      <c r="X197" s="29" t="s">
        <v>13</v>
      </c>
      <c r="Y197" s="29" t="s">
        <v>13</v>
      </c>
      <c r="Z197" s="29" t="s">
        <v>13</v>
      </c>
      <c r="AA197" s="29" t="s">
        <v>13</v>
      </c>
      <c r="AB197" s="29" t="s">
        <v>12</v>
      </c>
      <c r="AC197" s="29" t="s">
        <v>13</v>
      </c>
      <c r="AD197" s="29" t="s">
        <v>12</v>
      </c>
      <c r="AE197" s="29" t="s">
        <v>10</v>
      </c>
      <c r="AF197" s="29" t="s">
        <v>10</v>
      </c>
      <c r="AG197" s="29" t="s">
        <v>10</v>
      </c>
      <c r="AH197" s="29" t="s">
        <v>10</v>
      </c>
      <c r="AI197" s="29" t="s">
        <v>11</v>
      </c>
      <c r="AJ197" s="29" t="s">
        <v>10</v>
      </c>
      <c r="AK197" s="29" t="s">
        <v>7</v>
      </c>
    </row>
    <row r="198" spans="1:41" ht="15" customHeight="1">
      <c r="A198" s="46"/>
      <c r="B198" s="45"/>
      <c r="C198" s="29" t="s">
        <v>9</v>
      </c>
      <c r="D198" s="29">
        <v>0</v>
      </c>
      <c r="E198" s="29" t="s">
        <v>8</v>
      </c>
      <c r="F198" s="29">
        <v>0</v>
      </c>
      <c r="G198" s="29" t="s">
        <v>7</v>
      </c>
      <c r="I198" s="29" t="s">
        <v>7</v>
      </c>
      <c r="N198" s="29" t="s">
        <v>7</v>
      </c>
      <c r="P198" s="29" t="s">
        <v>7</v>
      </c>
      <c r="U198" s="29" t="s">
        <v>7</v>
      </c>
      <c r="W198" s="29" t="s">
        <v>7</v>
      </c>
      <c r="AB198" s="29" t="s">
        <v>7</v>
      </c>
      <c r="AD198" s="29" t="s">
        <v>7</v>
      </c>
      <c r="AI198" s="29" t="s">
        <v>7</v>
      </c>
      <c r="AK198" s="29" t="s">
        <v>7</v>
      </c>
    </row>
    <row r="199" spans="1:41" ht="15" customHeight="1">
      <c r="C199" s="29" t="s">
        <v>6</v>
      </c>
      <c r="M199" s="29" t="s">
        <v>6</v>
      </c>
      <c r="O199" s="29" t="s">
        <v>6</v>
      </c>
      <c r="P199" s="29" t="s">
        <v>6</v>
      </c>
      <c r="Q199" s="29" t="s">
        <v>6</v>
      </c>
      <c r="R199" s="29" t="s">
        <v>6</v>
      </c>
      <c r="S199" s="29" t="s">
        <v>6</v>
      </c>
      <c r="T199" s="29" t="s">
        <v>6</v>
      </c>
      <c r="V199" s="29" t="s">
        <v>6</v>
      </c>
      <c r="AD199" s="29" t="s">
        <v>6</v>
      </c>
      <c r="AE199" s="29" t="s">
        <v>6</v>
      </c>
      <c r="AF199" s="29" t="s">
        <v>6</v>
      </c>
      <c r="AG199" s="29" t="s">
        <v>6</v>
      </c>
      <c r="AI199" s="29" t="s">
        <v>6</v>
      </c>
      <c r="AJ199" s="29" t="s">
        <v>6</v>
      </c>
      <c r="AK199" s="29" t="s">
        <v>6</v>
      </c>
      <c r="AL199" s="29" t="s">
        <v>6</v>
      </c>
      <c r="AM199" s="29" t="s">
        <v>29</v>
      </c>
      <c r="AN199" s="29" t="s">
        <v>6</v>
      </c>
      <c r="AO199" s="29" t="s">
        <v>6</v>
      </c>
    </row>
    <row r="200" spans="1:41" ht="15" customHeight="1">
      <c r="A200" s="46">
        <v>34</v>
      </c>
      <c r="B200" s="45">
        <f>VLOOKUP(A200,Table1[],2,0)</f>
        <v>11052447</v>
      </c>
      <c r="C200" s="29" t="s">
        <v>3</v>
      </c>
      <c r="D200" s="29">
        <v>34</v>
      </c>
      <c r="E200" s="29" t="s">
        <v>28</v>
      </c>
      <c r="F200" s="29">
        <v>0</v>
      </c>
      <c r="G200" s="29">
        <v>1</v>
      </c>
      <c r="H200" s="29">
        <v>2</v>
      </c>
      <c r="I200" s="29">
        <v>3</v>
      </c>
      <c r="J200" s="29">
        <v>4</v>
      </c>
      <c r="K200" s="29">
        <v>5</v>
      </c>
      <c r="L200" s="29">
        <v>6</v>
      </c>
      <c r="M200" s="29">
        <v>7</v>
      </c>
      <c r="N200" s="29">
        <v>8</v>
      </c>
      <c r="O200" s="29">
        <v>9</v>
      </c>
      <c r="P200" s="29">
        <v>10</v>
      </c>
      <c r="Q200" s="29">
        <v>11</v>
      </c>
      <c r="R200" s="29">
        <v>12</v>
      </c>
      <c r="S200" s="29">
        <v>13</v>
      </c>
      <c r="T200" s="29">
        <v>14</v>
      </c>
      <c r="U200" s="29">
        <v>15</v>
      </c>
      <c r="V200" s="29">
        <v>16</v>
      </c>
      <c r="W200" s="29">
        <v>17</v>
      </c>
      <c r="X200" s="29">
        <v>18</v>
      </c>
      <c r="Y200" s="29">
        <v>19</v>
      </c>
      <c r="Z200" s="29">
        <v>20</v>
      </c>
      <c r="AA200" s="29">
        <v>21</v>
      </c>
      <c r="AB200" s="29">
        <v>22</v>
      </c>
      <c r="AC200" s="29">
        <v>23</v>
      </c>
      <c r="AD200" s="29">
        <v>24</v>
      </c>
      <c r="AE200" s="29">
        <v>25</v>
      </c>
      <c r="AF200" s="29">
        <v>26</v>
      </c>
      <c r="AG200" s="29">
        <v>27</v>
      </c>
      <c r="AH200" s="29">
        <v>28</v>
      </c>
      <c r="AI200" s="29">
        <v>29</v>
      </c>
      <c r="AJ200" s="29">
        <v>30</v>
      </c>
      <c r="AK200" s="29">
        <v>1</v>
      </c>
      <c r="AL200" s="29">
        <v>2</v>
      </c>
      <c r="AM200" s="29">
        <v>3</v>
      </c>
      <c r="AN200" s="29">
        <v>4</v>
      </c>
      <c r="AO200" s="29">
        <v>5</v>
      </c>
    </row>
    <row r="201" spans="1:41" ht="15" customHeight="1">
      <c r="A201" s="46"/>
      <c r="B201" s="45"/>
      <c r="C201" s="29" t="s">
        <v>27</v>
      </c>
      <c r="E201" s="29" t="s">
        <v>26</v>
      </c>
      <c r="F201" s="29">
        <v>0</v>
      </c>
      <c r="G201" s="29" t="s">
        <v>25</v>
      </c>
      <c r="H201" s="29" t="s">
        <v>24</v>
      </c>
      <c r="I201" s="29" t="s">
        <v>23</v>
      </c>
      <c r="J201" s="29" t="s">
        <v>22</v>
      </c>
      <c r="K201" s="29" t="s">
        <v>21</v>
      </c>
      <c r="L201" s="29" t="s">
        <v>20</v>
      </c>
      <c r="M201" s="29" t="s">
        <v>19</v>
      </c>
      <c r="N201" s="29" t="s">
        <v>25</v>
      </c>
      <c r="O201" s="29" t="s">
        <v>24</v>
      </c>
      <c r="P201" s="29" t="s">
        <v>23</v>
      </c>
      <c r="Q201" s="29" t="s">
        <v>22</v>
      </c>
      <c r="R201" s="29" t="s">
        <v>21</v>
      </c>
      <c r="S201" s="29" t="s">
        <v>20</v>
      </c>
      <c r="T201" s="29" t="s">
        <v>19</v>
      </c>
      <c r="U201" s="29" t="s">
        <v>25</v>
      </c>
      <c r="V201" s="29" t="s">
        <v>24</v>
      </c>
      <c r="W201" s="29" t="s">
        <v>23</v>
      </c>
      <c r="X201" s="29" t="s">
        <v>22</v>
      </c>
      <c r="Y201" s="29" t="s">
        <v>21</v>
      </c>
      <c r="Z201" s="29" t="s">
        <v>20</v>
      </c>
      <c r="AA201" s="29" t="s">
        <v>19</v>
      </c>
      <c r="AB201" s="29" t="s">
        <v>25</v>
      </c>
      <c r="AC201" s="29" t="s">
        <v>24</v>
      </c>
      <c r="AD201" s="29" t="s">
        <v>23</v>
      </c>
      <c r="AE201" s="29" t="s">
        <v>22</v>
      </c>
      <c r="AF201" s="29" t="s">
        <v>21</v>
      </c>
      <c r="AG201" s="29" t="s">
        <v>20</v>
      </c>
      <c r="AH201" s="29" t="s">
        <v>19</v>
      </c>
      <c r="AI201" s="29" t="s">
        <v>25</v>
      </c>
      <c r="AJ201" s="29" t="s">
        <v>24</v>
      </c>
      <c r="AK201" s="29" t="s">
        <v>23</v>
      </c>
      <c r="AL201" s="29" t="s">
        <v>22</v>
      </c>
      <c r="AM201" s="29" t="s">
        <v>21</v>
      </c>
      <c r="AN201" s="29" t="s">
        <v>20</v>
      </c>
      <c r="AO201" s="29" t="s">
        <v>19</v>
      </c>
    </row>
    <row r="202" spans="1:41" ht="15" customHeight="1">
      <c r="A202" s="46"/>
      <c r="B202" s="45"/>
      <c r="C202" s="29" t="s">
        <v>18</v>
      </c>
      <c r="D202" s="29">
        <v>6</v>
      </c>
      <c r="E202" s="29" t="s">
        <v>17</v>
      </c>
      <c r="F202" s="29" t="s">
        <v>16</v>
      </c>
      <c r="G202" s="29" t="s">
        <v>7</v>
      </c>
      <c r="I202" s="29" t="s">
        <v>7</v>
      </c>
      <c r="N202" s="29" t="s">
        <v>7</v>
      </c>
      <c r="P202" s="29" t="s">
        <v>7</v>
      </c>
      <c r="U202" s="29" t="s">
        <v>7</v>
      </c>
      <c r="W202" s="29" t="s">
        <v>7</v>
      </c>
      <c r="AB202" s="29" t="s">
        <v>7</v>
      </c>
      <c r="AD202" s="29" t="s">
        <v>7</v>
      </c>
      <c r="AI202" s="29" t="s">
        <v>7</v>
      </c>
      <c r="AK202" s="29" t="s">
        <v>7</v>
      </c>
    </row>
    <row r="203" spans="1:41" ht="15" customHeight="1">
      <c r="A203" s="46"/>
      <c r="B203" s="45"/>
      <c r="C203" s="29" t="s">
        <v>15</v>
      </c>
      <c r="D203" s="29">
        <v>0</v>
      </c>
      <c r="E203" s="29" t="s">
        <v>14</v>
      </c>
      <c r="F203" s="29">
        <v>0</v>
      </c>
      <c r="G203" s="29" t="s">
        <v>12</v>
      </c>
      <c r="H203" s="29" t="s">
        <v>13</v>
      </c>
      <c r="I203" s="29" t="s">
        <v>12</v>
      </c>
      <c r="J203" s="29" t="s">
        <v>13</v>
      </c>
      <c r="K203" s="29" t="s">
        <v>13</v>
      </c>
      <c r="L203" s="29" t="s">
        <v>13</v>
      </c>
      <c r="M203" s="29" t="s">
        <v>13</v>
      </c>
      <c r="N203" s="29" t="s">
        <v>12</v>
      </c>
      <c r="O203" s="29" t="s">
        <v>13</v>
      </c>
      <c r="P203" s="29" t="s">
        <v>11</v>
      </c>
      <c r="Q203" s="29" t="s">
        <v>10</v>
      </c>
      <c r="R203" s="29" t="s">
        <v>10</v>
      </c>
      <c r="S203" s="29" t="s">
        <v>10</v>
      </c>
      <c r="T203" s="29" t="s">
        <v>10</v>
      </c>
      <c r="U203" s="29" t="s">
        <v>11</v>
      </c>
      <c r="V203" s="29" t="s">
        <v>13</v>
      </c>
      <c r="W203" s="29" t="s">
        <v>12</v>
      </c>
      <c r="X203" s="29" t="s">
        <v>13</v>
      </c>
      <c r="Y203" s="29" t="s">
        <v>13</v>
      </c>
      <c r="Z203" s="29" t="s">
        <v>13</v>
      </c>
      <c r="AA203" s="29" t="s">
        <v>13</v>
      </c>
      <c r="AB203" s="29" t="s">
        <v>12</v>
      </c>
      <c r="AC203" s="29" t="s">
        <v>13</v>
      </c>
      <c r="AD203" s="29" t="s">
        <v>12</v>
      </c>
      <c r="AE203" s="29" t="s">
        <v>13</v>
      </c>
      <c r="AF203" s="29" t="s">
        <v>13</v>
      </c>
      <c r="AG203" s="29" t="s">
        <v>13</v>
      </c>
      <c r="AH203" s="29" t="s">
        <v>13</v>
      </c>
      <c r="AI203" s="29" t="s">
        <v>12</v>
      </c>
      <c r="AJ203" s="29" t="s">
        <v>13</v>
      </c>
      <c r="AK203" s="29" t="s">
        <v>7</v>
      </c>
    </row>
    <row r="204" spans="1:41" ht="15" customHeight="1">
      <c r="A204" s="46"/>
      <c r="B204" s="45"/>
      <c r="C204" s="29" t="s">
        <v>9</v>
      </c>
      <c r="D204" s="29">
        <v>0</v>
      </c>
      <c r="E204" s="29" t="s">
        <v>8</v>
      </c>
      <c r="F204" s="29">
        <v>0</v>
      </c>
      <c r="G204" s="29" t="s">
        <v>7</v>
      </c>
      <c r="I204" s="29" t="s">
        <v>7</v>
      </c>
      <c r="N204" s="29" t="s">
        <v>7</v>
      </c>
      <c r="P204" s="29" t="s">
        <v>7</v>
      </c>
      <c r="U204" s="29" t="s">
        <v>7</v>
      </c>
      <c r="W204" s="29" t="s">
        <v>7</v>
      </c>
      <c r="AB204" s="29" t="s">
        <v>7</v>
      </c>
      <c r="AD204" s="29" t="s">
        <v>7</v>
      </c>
      <c r="AI204" s="29" t="s">
        <v>7</v>
      </c>
      <c r="AK204" s="29" t="s">
        <v>7</v>
      </c>
    </row>
    <row r="205" spans="1:41" ht="15" customHeight="1">
      <c r="C205" s="29" t="s">
        <v>6</v>
      </c>
      <c r="M205" s="29" t="s">
        <v>6</v>
      </c>
      <c r="O205" s="29" t="s">
        <v>6</v>
      </c>
      <c r="P205" s="29" t="s">
        <v>6</v>
      </c>
      <c r="Q205" s="29" t="s">
        <v>6</v>
      </c>
      <c r="R205" s="29" t="s">
        <v>6</v>
      </c>
      <c r="S205" s="29" t="s">
        <v>6</v>
      </c>
      <c r="T205" s="29" t="s">
        <v>6</v>
      </c>
      <c r="V205" s="29" t="s">
        <v>6</v>
      </c>
      <c r="AD205" s="29" t="s">
        <v>6</v>
      </c>
      <c r="AE205" s="29" t="s">
        <v>6</v>
      </c>
      <c r="AF205" s="29" t="s">
        <v>6</v>
      </c>
      <c r="AG205" s="29" t="s">
        <v>6</v>
      </c>
      <c r="AI205" s="29" t="s">
        <v>6</v>
      </c>
      <c r="AJ205" s="29" t="s">
        <v>6</v>
      </c>
      <c r="AK205" s="29" t="s">
        <v>6</v>
      </c>
      <c r="AL205" s="29" t="s">
        <v>6</v>
      </c>
      <c r="AM205" s="29" t="s">
        <v>29</v>
      </c>
      <c r="AN205" s="29" t="s">
        <v>6</v>
      </c>
      <c r="AO205" s="29" t="s">
        <v>6</v>
      </c>
    </row>
    <row r="206" spans="1:41" ht="15" customHeight="1">
      <c r="A206" s="46">
        <v>35</v>
      </c>
      <c r="B206" s="45">
        <f>VLOOKUP(A206,Table1[],2,0)</f>
        <v>11051912</v>
      </c>
      <c r="C206" s="29" t="s">
        <v>3</v>
      </c>
      <c r="D206" s="29">
        <v>35</v>
      </c>
      <c r="E206" s="29" t="s">
        <v>28</v>
      </c>
      <c r="F206" s="29">
        <v>0</v>
      </c>
      <c r="G206" s="29">
        <v>1</v>
      </c>
      <c r="H206" s="29">
        <v>2</v>
      </c>
      <c r="I206" s="29">
        <v>3</v>
      </c>
      <c r="J206" s="29">
        <v>4</v>
      </c>
      <c r="K206" s="29">
        <v>5</v>
      </c>
      <c r="L206" s="29">
        <v>6</v>
      </c>
      <c r="M206" s="29">
        <v>7</v>
      </c>
      <c r="N206" s="29">
        <v>8</v>
      </c>
      <c r="O206" s="29">
        <v>9</v>
      </c>
      <c r="P206" s="29">
        <v>10</v>
      </c>
      <c r="Q206" s="29">
        <v>11</v>
      </c>
      <c r="R206" s="29">
        <v>12</v>
      </c>
      <c r="S206" s="29">
        <v>13</v>
      </c>
      <c r="T206" s="29">
        <v>14</v>
      </c>
      <c r="U206" s="29">
        <v>15</v>
      </c>
      <c r="V206" s="29">
        <v>16</v>
      </c>
      <c r="W206" s="29">
        <v>17</v>
      </c>
      <c r="X206" s="29">
        <v>18</v>
      </c>
      <c r="Y206" s="29">
        <v>19</v>
      </c>
      <c r="Z206" s="29">
        <v>20</v>
      </c>
      <c r="AA206" s="29">
        <v>21</v>
      </c>
      <c r="AB206" s="29">
        <v>22</v>
      </c>
      <c r="AC206" s="29">
        <v>23</v>
      </c>
      <c r="AD206" s="29">
        <v>24</v>
      </c>
      <c r="AE206" s="29">
        <v>25</v>
      </c>
      <c r="AF206" s="29">
        <v>26</v>
      </c>
      <c r="AG206" s="29">
        <v>27</v>
      </c>
      <c r="AH206" s="29">
        <v>28</v>
      </c>
      <c r="AI206" s="29">
        <v>29</v>
      </c>
      <c r="AJ206" s="29">
        <v>30</v>
      </c>
      <c r="AK206" s="29">
        <v>1</v>
      </c>
      <c r="AL206" s="29">
        <v>2</v>
      </c>
      <c r="AM206" s="29">
        <v>3</v>
      </c>
      <c r="AN206" s="29">
        <v>4</v>
      </c>
      <c r="AO206" s="29">
        <v>5</v>
      </c>
    </row>
    <row r="207" spans="1:41" ht="15" customHeight="1">
      <c r="A207" s="46"/>
      <c r="B207" s="45"/>
      <c r="C207" s="29" t="s">
        <v>27</v>
      </c>
      <c r="E207" s="29" t="s">
        <v>26</v>
      </c>
      <c r="F207" s="29">
        <v>0</v>
      </c>
      <c r="G207" s="29" t="s">
        <v>25</v>
      </c>
      <c r="H207" s="29" t="s">
        <v>24</v>
      </c>
      <c r="I207" s="29" t="s">
        <v>23</v>
      </c>
      <c r="J207" s="29" t="s">
        <v>22</v>
      </c>
      <c r="K207" s="29" t="s">
        <v>21</v>
      </c>
      <c r="L207" s="29" t="s">
        <v>20</v>
      </c>
      <c r="M207" s="29" t="s">
        <v>19</v>
      </c>
      <c r="N207" s="29" t="s">
        <v>25</v>
      </c>
      <c r="O207" s="29" t="s">
        <v>24</v>
      </c>
      <c r="P207" s="29" t="s">
        <v>23</v>
      </c>
      <c r="Q207" s="29" t="s">
        <v>22</v>
      </c>
      <c r="R207" s="29" t="s">
        <v>21</v>
      </c>
      <c r="S207" s="29" t="s">
        <v>20</v>
      </c>
      <c r="T207" s="29" t="s">
        <v>19</v>
      </c>
      <c r="U207" s="29" t="s">
        <v>25</v>
      </c>
      <c r="V207" s="29" t="s">
        <v>24</v>
      </c>
      <c r="W207" s="29" t="s">
        <v>23</v>
      </c>
      <c r="X207" s="29" t="s">
        <v>22</v>
      </c>
      <c r="Y207" s="29" t="s">
        <v>21</v>
      </c>
      <c r="Z207" s="29" t="s">
        <v>20</v>
      </c>
      <c r="AA207" s="29" t="s">
        <v>19</v>
      </c>
      <c r="AB207" s="29" t="s">
        <v>25</v>
      </c>
      <c r="AC207" s="29" t="s">
        <v>24</v>
      </c>
      <c r="AD207" s="29" t="s">
        <v>23</v>
      </c>
      <c r="AE207" s="29" t="s">
        <v>22</v>
      </c>
      <c r="AF207" s="29" t="s">
        <v>21</v>
      </c>
      <c r="AG207" s="29" t="s">
        <v>20</v>
      </c>
      <c r="AH207" s="29" t="s">
        <v>19</v>
      </c>
      <c r="AI207" s="29" t="s">
        <v>25</v>
      </c>
      <c r="AJ207" s="29" t="s">
        <v>24</v>
      </c>
      <c r="AK207" s="29" t="s">
        <v>23</v>
      </c>
      <c r="AL207" s="29" t="s">
        <v>22</v>
      </c>
      <c r="AM207" s="29" t="s">
        <v>21</v>
      </c>
      <c r="AN207" s="29" t="s">
        <v>20</v>
      </c>
      <c r="AO207" s="29" t="s">
        <v>19</v>
      </c>
    </row>
    <row r="208" spans="1:41" ht="15" customHeight="1">
      <c r="A208" s="46"/>
      <c r="B208" s="45"/>
      <c r="C208" s="29" t="s">
        <v>18</v>
      </c>
      <c r="D208" s="29">
        <v>6</v>
      </c>
      <c r="E208" s="29" t="s">
        <v>17</v>
      </c>
      <c r="F208" s="29" t="s">
        <v>16</v>
      </c>
      <c r="G208" s="29" t="s">
        <v>7</v>
      </c>
      <c r="I208" s="29" t="s">
        <v>7</v>
      </c>
      <c r="N208" s="29" t="s">
        <v>7</v>
      </c>
      <c r="P208" s="29" t="s">
        <v>7</v>
      </c>
      <c r="U208" s="29" t="s">
        <v>7</v>
      </c>
      <c r="W208" s="29" t="s">
        <v>7</v>
      </c>
      <c r="AB208" s="29" t="s">
        <v>7</v>
      </c>
      <c r="AD208" s="29" t="s">
        <v>7</v>
      </c>
      <c r="AI208" s="29" t="s">
        <v>7</v>
      </c>
      <c r="AK208" s="29" t="s">
        <v>7</v>
      </c>
    </row>
    <row r="209" spans="1:41" ht="15" customHeight="1">
      <c r="A209" s="46"/>
      <c r="B209" s="45"/>
      <c r="C209" s="29" t="s">
        <v>15</v>
      </c>
      <c r="D209" s="29">
        <v>0</v>
      </c>
      <c r="E209" s="29" t="s">
        <v>14</v>
      </c>
      <c r="F209" s="29">
        <v>0</v>
      </c>
      <c r="G209" s="29" t="s">
        <v>12</v>
      </c>
      <c r="H209" s="29" t="s">
        <v>13</v>
      </c>
      <c r="I209" s="29" t="s">
        <v>12</v>
      </c>
      <c r="J209" s="29" t="s">
        <v>13</v>
      </c>
      <c r="K209" s="29" t="s">
        <v>13</v>
      </c>
      <c r="L209" s="29" t="s">
        <v>13</v>
      </c>
      <c r="M209" s="29" t="s">
        <v>10</v>
      </c>
      <c r="N209" s="29" t="s">
        <v>11</v>
      </c>
      <c r="O209" s="29" t="s">
        <v>10</v>
      </c>
      <c r="P209" s="29" t="s">
        <v>11</v>
      </c>
      <c r="Q209" s="29" t="s">
        <v>10</v>
      </c>
      <c r="R209" s="29" t="s">
        <v>10</v>
      </c>
      <c r="S209" s="29" t="s">
        <v>13</v>
      </c>
      <c r="T209" s="29" t="s">
        <v>13</v>
      </c>
      <c r="U209" s="29" t="s">
        <v>12</v>
      </c>
      <c r="V209" s="29" t="s">
        <v>13</v>
      </c>
      <c r="W209" s="29" t="s">
        <v>12</v>
      </c>
      <c r="X209" s="29" t="s">
        <v>13</v>
      </c>
      <c r="Y209" s="29" t="s">
        <v>13</v>
      </c>
      <c r="Z209" s="29" t="s">
        <v>13</v>
      </c>
      <c r="AA209" s="29" t="s">
        <v>13</v>
      </c>
      <c r="AB209" s="29" t="s">
        <v>12</v>
      </c>
      <c r="AC209" s="29" t="s">
        <v>13</v>
      </c>
      <c r="AD209" s="29" t="s">
        <v>12</v>
      </c>
      <c r="AE209" s="29" t="s">
        <v>13</v>
      </c>
      <c r="AF209" s="29" t="s">
        <v>13</v>
      </c>
      <c r="AG209" s="29" t="s">
        <v>13</v>
      </c>
      <c r="AH209" s="29" t="s">
        <v>13</v>
      </c>
      <c r="AI209" s="29" t="s">
        <v>12</v>
      </c>
      <c r="AJ209" s="29" t="s">
        <v>13</v>
      </c>
      <c r="AK209" s="29" t="s">
        <v>7</v>
      </c>
    </row>
    <row r="210" spans="1:41" ht="15" customHeight="1">
      <c r="A210" s="46"/>
      <c r="B210" s="45"/>
      <c r="C210" s="29" t="s">
        <v>9</v>
      </c>
      <c r="D210" s="29">
        <v>0</v>
      </c>
      <c r="E210" s="29" t="s">
        <v>8</v>
      </c>
      <c r="F210" s="29">
        <v>0</v>
      </c>
      <c r="G210" s="29" t="s">
        <v>7</v>
      </c>
      <c r="I210" s="29" t="s">
        <v>7</v>
      </c>
      <c r="N210" s="29" t="s">
        <v>7</v>
      </c>
      <c r="P210" s="29" t="s">
        <v>7</v>
      </c>
      <c r="U210" s="29" t="s">
        <v>7</v>
      </c>
      <c r="W210" s="29" t="s">
        <v>7</v>
      </c>
      <c r="AB210" s="29" t="s">
        <v>7</v>
      </c>
      <c r="AD210" s="29" t="s">
        <v>7</v>
      </c>
      <c r="AI210" s="29" t="s">
        <v>7</v>
      </c>
      <c r="AK210" s="29" t="s">
        <v>7</v>
      </c>
    </row>
    <row r="211" spans="1:41" ht="15" customHeight="1">
      <c r="C211" s="29" t="s">
        <v>6</v>
      </c>
      <c r="M211" s="29" t="s">
        <v>6</v>
      </c>
      <c r="O211" s="29" t="s">
        <v>6</v>
      </c>
      <c r="P211" s="29" t="s">
        <v>6</v>
      </c>
      <c r="Q211" s="29" t="s">
        <v>6</v>
      </c>
      <c r="R211" s="29" t="s">
        <v>6</v>
      </c>
      <c r="S211" s="29" t="s">
        <v>6</v>
      </c>
      <c r="T211" s="29" t="s">
        <v>6</v>
      </c>
      <c r="V211" s="29" t="s">
        <v>6</v>
      </c>
      <c r="AD211" s="29" t="s">
        <v>6</v>
      </c>
      <c r="AE211" s="29" t="s">
        <v>6</v>
      </c>
      <c r="AF211" s="29" t="s">
        <v>6</v>
      </c>
      <c r="AG211" s="29" t="s">
        <v>6</v>
      </c>
      <c r="AI211" s="29" t="s">
        <v>6</v>
      </c>
      <c r="AJ211" s="29" t="s">
        <v>6</v>
      </c>
      <c r="AK211" s="29" t="s">
        <v>6</v>
      </c>
      <c r="AL211" s="29" t="s">
        <v>6</v>
      </c>
      <c r="AM211" s="29" t="s">
        <v>29</v>
      </c>
      <c r="AN211" s="29" t="s">
        <v>6</v>
      </c>
      <c r="AO211" s="29" t="s">
        <v>6</v>
      </c>
    </row>
    <row r="212" spans="1:41" ht="15" customHeight="1">
      <c r="A212" s="46">
        <v>36</v>
      </c>
      <c r="B212" s="45">
        <f>VLOOKUP(A212,Table1[],2,0)</f>
        <v>11052650</v>
      </c>
      <c r="C212" s="29" t="s">
        <v>3</v>
      </c>
      <c r="D212" s="29">
        <v>36</v>
      </c>
      <c r="E212" s="29" t="s">
        <v>28</v>
      </c>
      <c r="F212" s="29">
        <v>0</v>
      </c>
      <c r="G212" s="29">
        <v>1</v>
      </c>
      <c r="H212" s="29">
        <v>2</v>
      </c>
      <c r="I212" s="29">
        <v>3</v>
      </c>
      <c r="J212" s="29">
        <v>4</v>
      </c>
      <c r="K212" s="29">
        <v>5</v>
      </c>
      <c r="L212" s="29">
        <v>6</v>
      </c>
      <c r="M212" s="29">
        <v>7</v>
      </c>
      <c r="N212" s="29">
        <v>8</v>
      </c>
      <c r="O212" s="29">
        <v>9</v>
      </c>
      <c r="P212" s="29">
        <v>10</v>
      </c>
      <c r="Q212" s="29">
        <v>11</v>
      </c>
      <c r="R212" s="29">
        <v>12</v>
      </c>
      <c r="S212" s="29">
        <v>13</v>
      </c>
      <c r="T212" s="29">
        <v>14</v>
      </c>
      <c r="U212" s="29">
        <v>15</v>
      </c>
      <c r="V212" s="29">
        <v>16</v>
      </c>
      <c r="W212" s="29">
        <v>17</v>
      </c>
      <c r="X212" s="29">
        <v>18</v>
      </c>
      <c r="Y212" s="29">
        <v>19</v>
      </c>
      <c r="Z212" s="29">
        <v>20</v>
      </c>
      <c r="AA212" s="29">
        <v>21</v>
      </c>
      <c r="AB212" s="29">
        <v>22</v>
      </c>
      <c r="AC212" s="29">
        <v>23</v>
      </c>
      <c r="AD212" s="29">
        <v>24</v>
      </c>
      <c r="AE212" s="29">
        <v>25</v>
      </c>
      <c r="AF212" s="29">
        <v>26</v>
      </c>
      <c r="AG212" s="29">
        <v>27</v>
      </c>
      <c r="AH212" s="29">
        <v>28</v>
      </c>
      <c r="AI212" s="29">
        <v>29</v>
      </c>
      <c r="AJ212" s="29">
        <v>30</v>
      </c>
      <c r="AK212" s="29">
        <v>1</v>
      </c>
      <c r="AL212" s="29">
        <v>2</v>
      </c>
      <c r="AM212" s="29">
        <v>3</v>
      </c>
      <c r="AN212" s="29">
        <v>4</v>
      </c>
      <c r="AO212" s="29">
        <v>5</v>
      </c>
    </row>
    <row r="213" spans="1:41" ht="15" customHeight="1">
      <c r="A213" s="46"/>
      <c r="B213" s="45"/>
      <c r="C213" s="29" t="s">
        <v>27</v>
      </c>
      <c r="E213" s="29" t="s">
        <v>26</v>
      </c>
      <c r="F213" s="29">
        <v>0</v>
      </c>
      <c r="G213" s="29" t="s">
        <v>25</v>
      </c>
      <c r="H213" s="29" t="s">
        <v>24</v>
      </c>
      <c r="I213" s="29" t="s">
        <v>23</v>
      </c>
      <c r="J213" s="29" t="s">
        <v>22</v>
      </c>
      <c r="K213" s="29" t="s">
        <v>21</v>
      </c>
      <c r="L213" s="29" t="s">
        <v>20</v>
      </c>
      <c r="M213" s="29" t="s">
        <v>19</v>
      </c>
      <c r="N213" s="29" t="s">
        <v>25</v>
      </c>
      <c r="O213" s="29" t="s">
        <v>24</v>
      </c>
      <c r="P213" s="29" t="s">
        <v>23</v>
      </c>
      <c r="Q213" s="29" t="s">
        <v>22</v>
      </c>
      <c r="R213" s="29" t="s">
        <v>21</v>
      </c>
      <c r="S213" s="29" t="s">
        <v>20</v>
      </c>
      <c r="T213" s="29" t="s">
        <v>19</v>
      </c>
      <c r="U213" s="29" t="s">
        <v>25</v>
      </c>
      <c r="V213" s="29" t="s">
        <v>24</v>
      </c>
      <c r="W213" s="29" t="s">
        <v>23</v>
      </c>
      <c r="X213" s="29" t="s">
        <v>22</v>
      </c>
      <c r="Y213" s="29" t="s">
        <v>21</v>
      </c>
      <c r="Z213" s="29" t="s">
        <v>20</v>
      </c>
      <c r="AA213" s="29" t="s">
        <v>19</v>
      </c>
      <c r="AB213" s="29" t="s">
        <v>25</v>
      </c>
      <c r="AC213" s="29" t="s">
        <v>24</v>
      </c>
      <c r="AD213" s="29" t="s">
        <v>23</v>
      </c>
      <c r="AE213" s="29" t="s">
        <v>22</v>
      </c>
      <c r="AF213" s="29" t="s">
        <v>21</v>
      </c>
      <c r="AG213" s="29" t="s">
        <v>20</v>
      </c>
      <c r="AH213" s="29" t="s">
        <v>19</v>
      </c>
      <c r="AI213" s="29" t="s">
        <v>25</v>
      </c>
      <c r="AJ213" s="29" t="s">
        <v>24</v>
      </c>
      <c r="AK213" s="29" t="s">
        <v>23</v>
      </c>
      <c r="AL213" s="29" t="s">
        <v>22</v>
      </c>
      <c r="AM213" s="29" t="s">
        <v>21</v>
      </c>
      <c r="AN213" s="29" t="s">
        <v>20</v>
      </c>
      <c r="AO213" s="29" t="s">
        <v>19</v>
      </c>
    </row>
    <row r="214" spans="1:41" ht="15" customHeight="1">
      <c r="A214" s="46"/>
      <c r="B214" s="45"/>
      <c r="C214" s="29" t="s">
        <v>18</v>
      </c>
      <c r="D214" s="29">
        <v>6</v>
      </c>
      <c r="E214" s="29" t="s">
        <v>17</v>
      </c>
      <c r="F214" s="29" t="s">
        <v>16</v>
      </c>
      <c r="G214" s="29" t="s">
        <v>7</v>
      </c>
      <c r="I214" s="29" t="s">
        <v>7</v>
      </c>
      <c r="N214" s="29" t="s">
        <v>7</v>
      </c>
      <c r="P214" s="29" t="s">
        <v>7</v>
      </c>
      <c r="U214" s="29" t="s">
        <v>7</v>
      </c>
      <c r="W214" s="29" t="s">
        <v>7</v>
      </c>
      <c r="AB214" s="29" t="s">
        <v>7</v>
      </c>
      <c r="AD214" s="29" t="s">
        <v>7</v>
      </c>
      <c r="AI214" s="29" t="s">
        <v>7</v>
      </c>
      <c r="AK214" s="29" t="s">
        <v>7</v>
      </c>
    </row>
    <row r="215" spans="1:41" ht="15" customHeight="1">
      <c r="A215" s="46"/>
      <c r="B215" s="45"/>
      <c r="C215" s="29" t="s">
        <v>15</v>
      </c>
      <c r="D215" s="29">
        <v>0</v>
      </c>
      <c r="E215" s="29" t="s">
        <v>14</v>
      </c>
      <c r="F215" s="29">
        <v>0</v>
      </c>
      <c r="G215" s="29" t="s">
        <v>12</v>
      </c>
      <c r="H215" s="29" t="s">
        <v>13</v>
      </c>
      <c r="I215" s="29" t="s">
        <v>12</v>
      </c>
      <c r="J215" s="29" t="s">
        <v>13</v>
      </c>
      <c r="K215" s="29" t="s">
        <v>13</v>
      </c>
      <c r="L215" s="29" t="s">
        <v>13</v>
      </c>
      <c r="M215" s="29" t="s">
        <v>13</v>
      </c>
      <c r="N215" s="29" t="s">
        <v>12</v>
      </c>
      <c r="O215" s="29" t="s">
        <v>13</v>
      </c>
      <c r="P215" s="29" t="s">
        <v>12</v>
      </c>
      <c r="Q215" s="29" t="s">
        <v>13</v>
      </c>
      <c r="R215" s="29" t="s">
        <v>13</v>
      </c>
      <c r="S215" s="29" t="s">
        <v>10</v>
      </c>
      <c r="T215" s="29" t="s">
        <v>10</v>
      </c>
      <c r="U215" s="29" t="s">
        <v>11</v>
      </c>
      <c r="V215" s="29" t="s">
        <v>10</v>
      </c>
      <c r="W215" s="29" t="s">
        <v>11</v>
      </c>
      <c r="X215" s="29" t="s">
        <v>10</v>
      </c>
      <c r="Y215" s="29" t="s">
        <v>13</v>
      </c>
      <c r="Z215" s="29" t="s">
        <v>13</v>
      </c>
      <c r="AA215" s="29" t="s">
        <v>13</v>
      </c>
      <c r="AB215" s="29" t="s">
        <v>12</v>
      </c>
      <c r="AC215" s="29" t="s">
        <v>13</v>
      </c>
      <c r="AD215" s="29" t="s">
        <v>12</v>
      </c>
      <c r="AE215" s="29" t="s">
        <v>13</v>
      </c>
      <c r="AF215" s="29" t="s">
        <v>13</v>
      </c>
      <c r="AG215" s="29" t="s">
        <v>13</v>
      </c>
      <c r="AH215" s="29" t="s">
        <v>13</v>
      </c>
      <c r="AI215" s="29" t="s">
        <v>12</v>
      </c>
      <c r="AJ215" s="29" t="s">
        <v>13</v>
      </c>
      <c r="AK215" s="29" t="s">
        <v>7</v>
      </c>
    </row>
    <row r="216" spans="1:41" ht="15" customHeight="1">
      <c r="A216" s="46"/>
      <c r="B216" s="45"/>
      <c r="C216" s="29" t="s">
        <v>9</v>
      </c>
      <c r="D216" s="29">
        <v>0</v>
      </c>
      <c r="E216" s="29" t="s">
        <v>8</v>
      </c>
      <c r="F216" s="29">
        <v>0</v>
      </c>
      <c r="G216" s="29" t="s">
        <v>7</v>
      </c>
      <c r="I216" s="29" t="s">
        <v>7</v>
      </c>
      <c r="N216" s="29" t="s">
        <v>7</v>
      </c>
      <c r="P216" s="29" t="s">
        <v>7</v>
      </c>
      <c r="U216" s="29" t="s">
        <v>7</v>
      </c>
      <c r="W216" s="29" t="s">
        <v>7</v>
      </c>
      <c r="AB216" s="29" t="s">
        <v>7</v>
      </c>
      <c r="AD216" s="29" t="s">
        <v>7</v>
      </c>
      <c r="AI216" s="29" t="s">
        <v>7</v>
      </c>
      <c r="AK216" s="29" t="s">
        <v>7</v>
      </c>
    </row>
    <row r="217" spans="1:41" ht="15" customHeight="1">
      <c r="C217" s="29" t="s">
        <v>6</v>
      </c>
      <c r="M217" s="29" t="s">
        <v>6</v>
      </c>
      <c r="O217" s="29" t="s">
        <v>6</v>
      </c>
      <c r="P217" s="29" t="s">
        <v>6</v>
      </c>
      <c r="Q217" s="29" t="s">
        <v>6</v>
      </c>
      <c r="R217" s="29" t="s">
        <v>6</v>
      </c>
      <c r="S217" s="29" t="s">
        <v>6</v>
      </c>
      <c r="T217" s="29" t="s">
        <v>6</v>
      </c>
      <c r="V217" s="29" t="s">
        <v>6</v>
      </c>
      <c r="AD217" s="29" t="s">
        <v>6</v>
      </c>
      <c r="AE217" s="29" t="s">
        <v>6</v>
      </c>
      <c r="AF217" s="29" t="s">
        <v>6</v>
      </c>
      <c r="AG217" s="29" t="s">
        <v>6</v>
      </c>
      <c r="AI217" s="29" t="s">
        <v>6</v>
      </c>
      <c r="AJ217" s="29" t="s">
        <v>6</v>
      </c>
      <c r="AK217" s="29" t="s">
        <v>6</v>
      </c>
      <c r="AL217" s="29" t="s">
        <v>6</v>
      </c>
      <c r="AM217" s="29" t="s">
        <v>29</v>
      </c>
      <c r="AN217" s="29" t="s">
        <v>6</v>
      </c>
      <c r="AO217" s="29" t="s">
        <v>6</v>
      </c>
    </row>
    <row r="218" spans="1:41" ht="15" customHeight="1">
      <c r="A218" s="46">
        <v>37</v>
      </c>
      <c r="B218" s="45">
        <f>VLOOKUP(A218,Table1[],2,0)</f>
        <v>11052442</v>
      </c>
      <c r="C218" s="29" t="s">
        <v>3</v>
      </c>
      <c r="D218" s="29">
        <v>37</v>
      </c>
      <c r="E218" s="29" t="s">
        <v>28</v>
      </c>
      <c r="F218" s="29">
        <v>0</v>
      </c>
      <c r="G218" s="29">
        <v>1</v>
      </c>
      <c r="H218" s="29">
        <v>2</v>
      </c>
      <c r="I218" s="29">
        <v>3</v>
      </c>
      <c r="J218" s="29">
        <v>4</v>
      </c>
      <c r="K218" s="29">
        <v>5</v>
      </c>
      <c r="L218" s="29">
        <v>6</v>
      </c>
      <c r="M218" s="29">
        <v>7</v>
      </c>
      <c r="N218" s="29">
        <v>8</v>
      </c>
      <c r="O218" s="29">
        <v>9</v>
      </c>
      <c r="P218" s="29">
        <v>10</v>
      </c>
      <c r="Q218" s="29">
        <v>11</v>
      </c>
      <c r="R218" s="29">
        <v>12</v>
      </c>
      <c r="S218" s="29">
        <v>13</v>
      </c>
      <c r="T218" s="29">
        <v>14</v>
      </c>
      <c r="U218" s="29">
        <v>15</v>
      </c>
      <c r="V218" s="29">
        <v>16</v>
      </c>
      <c r="W218" s="29">
        <v>17</v>
      </c>
      <c r="X218" s="29">
        <v>18</v>
      </c>
      <c r="Y218" s="29">
        <v>19</v>
      </c>
      <c r="Z218" s="29">
        <v>20</v>
      </c>
      <c r="AA218" s="29">
        <v>21</v>
      </c>
      <c r="AB218" s="29">
        <v>22</v>
      </c>
      <c r="AC218" s="29">
        <v>23</v>
      </c>
      <c r="AD218" s="29">
        <v>24</v>
      </c>
      <c r="AE218" s="29">
        <v>25</v>
      </c>
      <c r="AF218" s="29">
        <v>26</v>
      </c>
      <c r="AG218" s="29">
        <v>27</v>
      </c>
      <c r="AH218" s="29">
        <v>28</v>
      </c>
      <c r="AI218" s="29">
        <v>29</v>
      </c>
      <c r="AJ218" s="29">
        <v>30</v>
      </c>
      <c r="AK218" s="29">
        <v>1</v>
      </c>
      <c r="AL218" s="29">
        <v>2</v>
      </c>
      <c r="AM218" s="29">
        <v>3</v>
      </c>
      <c r="AN218" s="29">
        <v>4</v>
      </c>
      <c r="AO218" s="29">
        <v>5</v>
      </c>
    </row>
    <row r="219" spans="1:41" ht="15" customHeight="1">
      <c r="A219" s="46"/>
      <c r="B219" s="45"/>
      <c r="C219" s="29" t="s">
        <v>27</v>
      </c>
      <c r="E219" s="29" t="s">
        <v>26</v>
      </c>
      <c r="F219" s="29">
        <v>0</v>
      </c>
      <c r="G219" s="29" t="s">
        <v>25</v>
      </c>
      <c r="H219" s="29" t="s">
        <v>24</v>
      </c>
      <c r="I219" s="29" t="s">
        <v>23</v>
      </c>
      <c r="J219" s="29" t="s">
        <v>22</v>
      </c>
      <c r="K219" s="29" t="s">
        <v>21</v>
      </c>
      <c r="L219" s="29" t="s">
        <v>20</v>
      </c>
      <c r="M219" s="29" t="s">
        <v>19</v>
      </c>
      <c r="N219" s="29" t="s">
        <v>25</v>
      </c>
      <c r="O219" s="29" t="s">
        <v>24</v>
      </c>
      <c r="P219" s="29" t="s">
        <v>23</v>
      </c>
      <c r="Q219" s="29" t="s">
        <v>22</v>
      </c>
      <c r="R219" s="29" t="s">
        <v>21</v>
      </c>
      <c r="S219" s="29" t="s">
        <v>20</v>
      </c>
      <c r="T219" s="29" t="s">
        <v>19</v>
      </c>
      <c r="U219" s="29" t="s">
        <v>25</v>
      </c>
      <c r="V219" s="29" t="s">
        <v>24</v>
      </c>
      <c r="W219" s="29" t="s">
        <v>23</v>
      </c>
      <c r="X219" s="29" t="s">
        <v>22</v>
      </c>
      <c r="Y219" s="29" t="s">
        <v>21</v>
      </c>
      <c r="Z219" s="29" t="s">
        <v>20</v>
      </c>
      <c r="AA219" s="29" t="s">
        <v>19</v>
      </c>
      <c r="AB219" s="29" t="s">
        <v>25</v>
      </c>
      <c r="AC219" s="29" t="s">
        <v>24</v>
      </c>
      <c r="AD219" s="29" t="s">
        <v>23</v>
      </c>
      <c r="AE219" s="29" t="s">
        <v>22</v>
      </c>
      <c r="AF219" s="29" t="s">
        <v>21</v>
      </c>
      <c r="AG219" s="29" t="s">
        <v>20</v>
      </c>
      <c r="AH219" s="29" t="s">
        <v>19</v>
      </c>
      <c r="AI219" s="29" t="s">
        <v>25</v>
      </c>
      <c r="AJ219" s="29" t="s">
        <v>24</v>
      </c>
      <c r="AK219" s="29" t="s">
        <v>23</v>
      </c>
      <c r="AL219" s="29" t="s">
        <v>22</v>
      </c>
      <c r="AM219" s="29" t="s">
        <v>21</v>
      </c>
      <c r="AN219" s="29" t="s">
        <v>20</v>
      </c>
      <c r="AO219" s="29" t="s">
        <v>19</v>
      </c>
    </row>
    <row r="220" spans="1:41" ht="15" customHeight="1">
      <c r="A220" s="46"/>
      <c r="B220" s="45"/>
      <c r="C220" s="29" t="s">
        <v>18</v>
      </c>
      <c r="D220" s="29">
        <v>6</v>
      </c>
      <c r="E220" s="29" t="s">
        <v>17</v>
      </c>
      <c r="F220" s="29" t="s">
        <v>16</v>
      </c>
      <c r="G220" s="29" t="s">
        <v>7</v>
      </c>
      <c r="I220" s="29" t="s">
        <v>7</v>
      </c>
      <c r="N220" s="29" t="s">
        <v>7</v>
      </c>
      <c r="P220" s="29" t="s">
        <v>7</v>
      </c>
      <c r="U220" s="29" t="s">
        <v>7</v>
      </c>
      <c r="W220" s="29" t="s">
        <v>7</v>
      </c>
      <c r="AB220" s="29" t="s">
        <v>7</v>
      </c>
      <c r="AD220" s="29" t="s">
        <v>7</v>
      </c>
      <c r="AI220" s="29" t="s">
        <v>7</v>
      </c>
      <c r="AK220" s="29" t="s">
        <v>7</v>
      </c>
    </row>
    <row r="221" spans="1:41" ht="15" customHeight="1">
      <c r="A221" s="46"/>
      <c r="B221" s="45"/>
      <c r="C221" s="29" t="s">
        <v>15</v>
      </c>
      <c r="D221" s="29">
        <v>0</v>
      </c>
      <c r="E221" s="29" t="s">
        <v>14</v>
      </c>
      <c r="F221" s="29">
        <v>0</v>
      </c>
      <c r="G221" s="29" t="s">
        <v>12</v>
      </c>
      <c r="H221" s="29" t="s">
        <v>13</v>
      </c>
      <c r="I221" s="29" t="s">
        <v>12</v>
      </c>
      <c r="J221" s="29" t="s">
        <v>13</v>
      </c>
      <c r="K221" s="29" t="s">
        <v>13</v>
      </c>
      <c r="L221" s="29" t="s">
        <v>13</v>
      </c>
      <c r="M221" s="29" t="s">
        <v>13</v>
      </c>
      <c r="N221" s="29" t="s">
        <v>12</v>
      </c>
      <c r="O221" s="29" t="s">
        <v>13</v>
      </c>
      <c r="P221" s="29" t="s">
        <v>12</v>
      </c>
      <c r="Q221" s="29" t="s">
        <v>13</v>
      </c>
      <c r="R221" s="29" t="s">
        <v>13</v>
      </c>
      <c r="S221" s="29" t="s">
        <v>13</v>
      </c>
      <c r="T221" s="29" t="s">
        <v>13</v>
      </c>
      <c r="U221" s="29" t="s">
        <v>12</v>
      </c>
      <c r="V221" s="29" t="s">
        <v>13</v>
      </c>
      <c r="W221" s="29" t="s">
        <v>12</v>
      </c>
      <c r="X221" s="29" t="s">
        <v>13</v>
      </c>
      <c r="Y221" s="29" t="s">
        <v>10</v>
      </c>
      <c r="Z221" s="29" t="s">
        <v>10</v>
      </c>
      <c r="AA221" s="29" t="s">
        <v>10</v>
      </c>
      <c r="AB221" s="29" t="s">
        <v>11</v>
      </c>
      <c r="AC221" s="29" t="s">
        <v>10</v>
      </c>
      <c r="AD221" s="29" t="s">
        <v>11</v>
      </c>
      <c r="AE221" s="29" t="s">
        <v>13</v>
      </c>
      <c r="AF221" s="29" t="s">
        <v>13</v>
      </c>
      <c r="AG221" s="29" t="s">
        <v>13</v>
      </c>
      <c r="AH221" s="29" t="s">
        <v>13</v>
      </c>
      <c r="AI221" s="29" t="s">
        <v>12</v>
      </c>
      <c r="AJ221" s="29" t="s">
        <v>13</v>
      </c>
      <c r="AK221" s="29" t="s">
        <v>7</v>
      </c>
    </row>
    <row r="222" spans="1:41" ht="15" customHeight="1">
      <c r="A222" s="46"/>
      <c r="B222" s="45"/>
      <c r="C222" s="29" t="s">
        <v>9</v>
      </c>
      <c r="D222" s="29">
        <v>0</v>
      </c>
      <c r="E222" s="29" t="s">
        <v>8</v>
      </c>
      <c r="F222" s="29">
        <v>0</v>
      </c>
      <c r="G222" s="29" t="s">
        <v>7</v>
      </c>
      <c r="I222" s="29" t="s">
        <v>7</v>
      </c>
      <c r="N222" s="29" t="s">
        <v>7</v>
      </c>
      <c r="P222" s="29" t="s">
        <v>7</v>
      </c>
      <c r="U222" s="29" t="s">
        <v>7</v>
      </c>
      <c r="W222" s="29" t="s">
        <v>7</v>
      </c>
      <c r="AB222" s="29" t="s">
        <v>7</v>
      </c>
      <c r="AD222" s="29" t="s">
        <v>7</v>
      </c>
      <c r="AI222" s="29" t="s">
        <v>7</v>
      </c>
      <c r="AK222" s="29" t="s">
        <v>7</v>
      </c>
    </row>
    <row r="223" spans="1:41" ht="15" customHeight="1">
      <c r="C223" s="29" t="s">
        <v>6</v>
      </c>
      <c r="M223" s="29" t="s">
        <v>6</v>
      </c>
      <c r="O223" s="29" t="s">
        <v>6</v>
      </c>
      <c r="P223" s="29" t="s">
        <v>6</v>
      </c>
      <c r="Q223" s="29" t="s">
        <v>6</v>
      </c>
      <c r="R223" s="29" t="s">
        <v>6</v>
      </c>
      <c r="S223" s="29" t="s">
        <v>6</v>
      </c>
      <c r="T223" s="29" t="s">
        <v>6</v>
      </c>
      <c r="V223" s="29" t="s">
        <v>6</v>
      </c>
      <c r="AD223" s="29" t="s">
        <v>6</v>
      </c>
      <c r="AE223" s="29" t="s">
        <v>6</v>
      </c>
      <c r="AF223" s="29" t="s">
        <v>6</v>
      </c>
      <c r="AG223" s="29" t="s">
        <v>6</v>
      </c>
      <c r="AI223" s="29" t="s">
        <v>6</v>
      </c>
      <c r="AJ223" s="29" t="s">
        <v>6</v>
      </c>
      <c r="AK223" s="29" t="s">
        <v>6</v>
      </c>
      <c r="AL223" s="29" t="s">
        <v>6</v>
      </c>
      <c r="AM223" s="29" t="s">
        <v>29</v>
      </c>
      <c r="AN223" s="29" t="s">
        <v>6</v>
      </c>
      <c r="AO223" s="29" t="s">
        <v>6</v>
      </c>
    </row>
    <row r="224" spans="1:41" ht="15" customHeight="1">
      <c r="A224" s="46">
        <v>38</v>
      </c>
      <c r="B224" s="45" t="e">
        <f>VLOOKUP(A224,Table1[],2,0)</f>
        <v>#N/A</v>
      </c>
      <c r="C224" s="29" t="s">
        <v>3</v>
      </c>
      <c r="D224" s="29">
        <v>38</v>
      </c>
      <c r="E224" s="29" t="s">
        <v>28</v>
      </c>
      <c r="F224" s="29">
        <v>0</v>
      </c>
      <c r="G224" s="29">
        <v>1</v>
      </c>
      <c r="H224" s="29">
        <v>2</v>
      </c>
      <c r="I224" s="29">
        <v>3</v>
      </c>
      <c r="J224" s="29">
        <v>4</v>
      </c>
      <c r="K224" s="29">
        <v>5</v>
      </c>
      <c r="L224" s="29">
        <v>6</v>
      </c>
      <c r="M224" s="29">
        <v>7</v>
      </c>
      <c r="N224" s="29">
        <v>8</v>
      </c>
      <c r="O224" s="29">
        <v>9</v>
      </c>
      <c r="P224" s="29">
        <v>10</v>
      </c>
      <c r="Q224" s="29">
        <v>11</v>
      </c>
      <c r="R224" s="29">
        <v>12</v>
      </c>
      <c r="S224" s="29">
        <v>13</v>
      </c>
      <c r="T224" s="29">
        <v>14</v>
      </c>
      <c r="U224" s="29">
        <v>15</v>
      </c>
      <c r="V224" s="29">
        <v>16</v>
      </c>
      <c r="W224" s="29">
        <v>17</v>
      </c>
      <c r="X224" s="29">
        <v>18</v>
      </c>
      <c r="Y224" s="29">
        <v>19</v>
      </c>
      <c r="Z224" s="29">
        <v>20</v>
      </c>
      <c r="AA224" s="29">
        <v>21</v>
      </c>
      <c r="AB224" s="29">
        <v>22</v>
      </c>
      <c r="AC224" s="29">
        <v>23</v>
      </c>
      <c r="AD224" s="29">
        <v>24</v>
      </c>
      <c r="AE224" s="29">
        <v>25</v>
      </c>
      <c r="AF224" s="29">
        <v>26</v>
      </c>
      <c r="AG224" s="29">
        <v>27</v>
      </c>
      <c r="AH224" s="29">
        <v>28</v>
      </c>
      <c r="AI224" s="29">
        <v>29</v>
      </c>
      <c r="AJ224" s="29">
        <v>30</v>
      </c>
      <c r="AK224" s="29">
        <v>1</v>
      </c>
      <c r="AL224" s="29">
        <v>2</v>
      </c>
      <c r="AM224" s="29">
        <v>3</v>
      </c>
      <c r="AN224" s="29">
        <v>4</v>
      </c>
      <c r="AO224" s="29">
        <v>5</v>
      </c>
    </row>
    <row r="225" spans="1:41" ht="15" customHeight="1">
      <c r="A225" s="46"/>
      <c r="B225" s="45"/>
      <c r="C225" s="29" t="s">
        <v>27</v>
      </c>
      <c r="E225" s="29" t="s">
        <v>26</v>
      </c>
      <c r="F225" s="29">
        <v>0</v>
      </c>
      <c r="G225" s="29" t="s">
        <v>25</v>
      </c>
      <c r="H225" s="29" t="s">
        <v>24</v>
      </c>
      <c r="I225" s="29" t="s">
        <v>23</v>
      </c>
      <c r="J225" s="29" t="s">
        <v>22</v>
      </c>
      <c r="K225" s="29" t="s">
        <v>21</v>
      </c>
      <c r="L225" s="29" t="s">
        <v>20</v>
      </c>
      <c r="M225" s="29" t="s">
        <v>19</v>
      </c>
      <c r="N225" s="29" t="s">
        <v>25</v>
      </c>
      <c r="O225" s="29" t="s">
        <v>24</v>
      </c>
      <c r="P225" s="29" t="s">
        <v>23</v>
      </c>
      <c r="Q225" s="29" t="s">
        <v>22</v>
      </c>
      <c r="R225" s="29" t="s">
        <v>21</v>
      </c>
      <c r="S225" s="29" t="s">
        <v>20</v>
      </c>
      <c r="T225" s="29" t="s">
        <v>19</v>
      </c>
      <c r="U225" s="29" t="s">
        <v>25</v>
      </c>
      <c r="V225" s="29" t="s">
        <v>24</v>
      </c>
      <c r="W225" s="29" t="s">
        <v>23</v>
      </c>
      <c r="X225" s="29" t="s">
        <v>22</v>
      </c>
      <c r="Y225" s="29" t="s">
        <v>21</v>
      </c>
      <c r="Z225" s="29" t="s">
        <v>20</v>
      </c>
      <c r="AA225" s="29" t="s">
        <v>19</v>
      </c>
      <c r="AB225" s="29" t="s">
        <v>25</v>
      </c>
      <c r="AC225" s="29" t="s">
        <v>24</v>
      </c>
      <c r="AD225" s="29" t="s">
        <v>23</v>
      </c>
      <c r="AE225" s="29" t="s">
        <v>22</v>
      </c>
      <c r="AF225" s="29" t="s">
        <v>21</v>
      </c>
      <c r="AG225" s="29" t="s">
        <v>20</v>
      </c>
      <c r="AH225" s="29" t="s">
        <v>19</v>
      </c>
      <c r="AI225" s="29" t="s">
        <v>25</v>
      </c>
      <c r="AJ225" s="29" t="s">
        <v>24</v>
      </c>
      <c r="AK225" s="29" t="s">
        <v>23</v>
      </c>
      <c r="AL225" s="29" t="s">
        <v>22</v>
      </c>
      <c r="AM225" s="29" t="s">
        <v>21</v>
      </c>
      <c r="AN225" s="29" t="s">
        <v>20</v>
      </c>
      <c r="AO225" s="29" t="s">
        <v>19</v>
      </c>
    </row>
    <row r="226" spans="1:41" ht="15" customHeight="1">
      <c r="A226" s="46"/>
      <c r="B226" s="45"/>
      <c r="C226" s="29" t="s">
        <v>18</v>
      </c>
      <c r="D226" s="29">
        <v>6</v>
      </c>
      <c r="E226" s="29" t="s">
        <v>17</v>
      </c>
      <c r="F226" s="29" t="s">
        <v>16</v>
      </c>
      <c r="G226" s="29" t="s">
        <v>7</v>
      </c>
      <c r="I226" s="29" t="s">
        <v>7</v>
      </c>
      <c r="N226" s="29" t="s">
        <v>7</v>
      </c>
      <c r="P226" s="29" t="s">
        <v>7</v>
      </c>
      <c r="U226" s="29" t="s">
        <v>7</v>
      </c>
      <c r="W226" s="29" t="s">
        <v>7</v>
      </c>
      <c r="AB226" s="29" t="s">
        <v>7</v>
      </c>
      <c r="AD226" s="29" t="s">
        <v>7</v>
      </c>
      <c r="AI226" s="29" t="s">
        <v>7</v>
      </c>
      <c r="AK226" s="29" t="s">
        <v>7</v>
      </c>
    </row>
    <row r="227" spans="1:41" ht="15" customHeight="1">
      <c r="A227" s="46"/>
      <c r="B227" s="45"/>
      <c r="C227" s="29" t="s">
        <v>15</v>
      </c>
      <c r="D227" s="29">
        <v>0</v>
      </c>
      <c r="E227" s="29" t="s">
        <v>14</v>
      </c>
      <c r="F227" s="29">
        <v>0</v>
      </c>
      <c r="G227" s="29" t="s">
        <v>12</v>
      </c>
      <c r="H227" s="29" t="s">
        <v>13</v>
      </c>
      <c r="I227" s="29" t="s">
        <v>12</v>
      </c>
      <c r="J227" s="29" t="s">
        <v>13</v>
      </c>
      <c r="K227" s="29" t="s">
        <v>13</v>
      </c>
      <c r="L227" s="29" t="s">
        <v>13</v>
      </c>
      <c r="M227" s="29" t="s">
        <v>13</v>
      </c>
      <c r="N227" s="29" t="s">
        <v>12</v>
      </c>
      <c r="O227" s="29" t="s">
        <v>13</v>
      </c>
      <c r="P227" s="29" t="s">
        <v>12</v>
      </c>
      <c r="Q227" s="29" t="s">
        <v>13</v>
      </c>
      <c r="R227" s="29" t="s">
        <v>13</v>
      </c>
      <c r="S227" s="29" t="s">
        <v>13</v>
      </c>
      <c r="T227" s="29" t="s">
        <v>13</v>
      </c>
      <c r="U227" s="29" t="s">
        <v>12</v>
      </c>
      <c r="V227" s="29" t="s">
        <v>13</v>
      </c>
      <c r="W227" s="29" t="s">
        <v>12</v>
      </c>
      <c r="X227" s="29" t="s">
        <v>13</v>
      </c>
      <c r="Y227" s="29" t="s">
        <v>13</v>
      </c>
      <c r="Z227" s="29" t="s">
        <v>13</v>
      </c>
      <c r="AA227" s="29" t="s">
        <v>13</v>
      </c>
      <c r="AB227" s="29" t="s">
        <v>12</v>
      </c>
      <c r="AC227" s="29" t="s">
        <v>13</v>
      </c>
      <c r="AD227" s="29" t="s">
        <v>12</v>
      </c>
      <c r="AE227" s="29" t="s">
        <v>10</v>
      </c>
      <c r="AF227" s="29" t="s">
        <v>10</v>
      </c>
      <c r="AG227" s="29" t="s">
        <v>10</v>
      </c>
      <c r="AH227" s="29" t="s">
        <v>10</v>
      </c>
      <c r="AI227" s="29" t="s">
        <v>11</v>
      </c>
      <c r="AJ227" s="29" t="s">
        <v>10</v>
      </c>
      <c r="AK227" s="29" t="s">
        <v>7</v>
      </c>
    </row>
    <row r="228" spans="1:41" ht="15" customHeight="1">
      <c r="A228" s="46"/>
      <c r="B228" s="45"/>
      <c r="C228" s="29" t="s">
        <v>9</v>
      </c>
      <c r="D228" s="29">
        <v>0</v>
      </c>
      <c r="E228" s="29" t="s">
        <v>8</v>
      </c>
      <c r="F228" s="29">
        <v>0</v>
      </c>
      <c r="G228" s="29" t="s">
        <v>7</v>
      </c>
      <c r="I228" s="29" t="s">
        <v>7</v>
      </c>
      <c r="N228" s="29" t="s">
        <v>7</v>
      </c>
      <c r="P228" s="29" t="s">
        <v>7</v>
      </c>
      <c r="U228" s="29" t="s">
        <v>7</v>
      </c>
      <c r="W228" s="29" t="s">
        <v>7</v>
      </c>
      <c r="AB228" s="29" t="s">
        <v>7</v>
      </c>
      <c r="AD228" s="29" t="s">
        <v>7</v>
      </c>
      <c r="AI228" s="29" t="s">
        <v>7</v>
      </c>
      <c r="AK228" s="29" t="s">
        <v>7</v>
      </c>
    </row>
    <row r="229" spans="1:41" ht="15" customHeight="1">
      <c r="C229" s="29" t="s">
        <v>6</v>
      </c>
      <c r="M229" s="29" t="s">
        <v>6</v>
      </c>
      <c r="O229" s="29" t="s">
        <v>6</v>
      </c>
      <c r="P229" s="29" t="s">
        <v>6</v>
      </c>
      <c r="Q229" s="29" t="s">
        <v>6</v>
      </c>
      <c r="R229" s="29" t="s">
        <v>6</v>
      </c>
      <c r="S229" s="29" t="s">
        <v>6</v>
      </c>
      <c r="T229" s="29" t="s">
        <v>6</v>
      </c>
      <c r="V229" s="29" t="s">
        <v>6</v>
      </c>
      <c r="AD229" s="29" t="s">
        <v>6</v>
      </c>
      <c r="AE229" s="29" t="s">
        <v>6</v>
      </c>
      <c r="AF229" s="29" t="s">
        <v>6</v>
      </c>
      <c r="AG229" s="29" t="s">
        <v>6</v>
      </c>
      <c r="AI229" s="29" t="s">
        <v>6</v>
      </c>
      <c r="AJ229" s="29" t="s">
        <v>6</v>
      </c>
      <c r="AK229" s="29" t="s">
        <v>6</v>
      </c>
      <c r="AL229" s="29" t="s">
        <v>6</v>
      </c>
      <c r="AM229" s="29" t="s">
        <v>29</v>
      </c>
      <c r="AN229" s="29" t="s">
        <v>6</v>
      </c>
      <c r="AO229" s="29" t="s">
        <v>6</v>
      </c>
    </row>
    <row r="230" spans="1:41" ht="15" customHeight="1">
      <c r="A230" s="46">
        <v>39</v>
      </c>
      <c r="B230" s="45" t="e">
        <f>VLOOKUP(A230,Table1[],2,0)</f>
        <v>#N/A</v>
      </c>
      <c r="C230" s="29" t="s">
        <v>3</v>
      </c>
      <c r="D230" s="29">
        <v>39</v>
      </c>
      <c r="E230" s="29" t="s">
        <v>28</v>
      </c>
      <c r="F230" s="29">
        <v>0</v>
      </c>
      <c r="G230" s="29">
        <v>1</v>
      </c>
      <c r="H230" s="29">
        <v>2</v>
      </c>
      <c r="I230" s="29">
        <v>3</v>
      </c>
      <c r="J230" s="29">
        <v>4</v>
      </c>
      <c r="K230" s="29">
        <v>5</v>
      </c>
      <c r="L230" s="29">
        <v>6</v>
      </c>
      <c r="M230" s="29">
        <v>7</v>
      </c>
      <c r="N230" s="29">
        <v>8</v>
      </c>
      <c r="O230" s="29">
        <v>9</v>
      </c>
      <c r="P230" s="29">
        <v>10</v>
      </c>
      <c r="Q230" s="29">
        <v>11</v>
      </c>
      <c r="R230" s="29">
        <v>12</v>
      </c>
      <c r="S230" s="29">
        <v>13</v>
      </c>
      <c r="T230" s="29">
        <v>14</v>
      </c>
      <c r="U230" s="29">
        <v>15</v>
      </c>
      <c r="V230" s="29">
        <v>16</v>
      </c>
      <c r="W230" s="29">
        <v>17</v>
      </c>
      <c r="X230" s="29">
        <v>18</v>
      </c>
      <c r="Y230" s="29">
        <v>19</v>
      </c>
      <c r="Z230" s="29">
        <v>20</v>
      </c>
      <c r="AA230" s="29">
        <v>21</v>
      </c>
      <c r="AB230" s="29">
        <v>22</v>
      </c>
      <c r="AC230" s="29">
        <v>23</v>
      </c>
      <c r="AD230" s="29">
        <v>24</v>
      </c>
      <c r="AE230" s="29">
        <v>25</v>
      </c>
      <c r="AF230" s="29">
        <v>26</v>
      </c>
      <c r="AG230" s="29">
        <v>27</v>
      </c>
      <c r="AH230" s="29">
        <v>28</v>
      </c>
      <c r="AI230" s="29">
        <v>29</v>
      </c>
      <c r="AJ230" s="29">
        <v>30</v>
      </c>
      <c r="AK230" s="29">
        <v>1</v>
      </c>
      <c r="AL230" s="29">
        <v>2</v>
      </c>
      <c r="AM230" s="29">
        <v>3</v>
      </c>
      <c r="AN230" s="29">
        <v>4</v>
      </c>
      <c r="AO230" s="29">
        <v>5</v>
      </c>
    </row>
    <row r="231" spans="1:41" ht="15" customHeight="1">
      <c r="A231" s="46"/>
      <c r="B231" s="45"/>
      <c r="C231" s="29" t="s">
        <v>27</v>
      </c>
      <c r="E231" s="29" t="s">
        <v>26</v>
      </c>
      <c r="F231" s="29">
        <v>0</v>
      </c>
      <c r="G231" s="29" t="s">
        <v>25</v>
      </c>
      <c r="H231" s="29" t="s">
        <v>24</v>
      </c>
      <c r="I231" s="29" t="s">
        <v>23</v>
      </c>
      <c r="J231" s="29" t="s">
        <v>22</v>
      </c>
      <c r="K231" s="29" t="s">
        <v>21</v>
      </c>
      <c r="L231" s="29" t="s">
        <v>20</v>
      </c>
      <c r="M231" s="29" t="s">
        <v>19</v>
      </c>
      <c r="N231" s="29" t="s">
        <v>25</v>
      </c>
      <c r="O231" s="29" t="s">
        <v>24</v>
      </c>
      <c r="P231" s="29" t="s">
        <v>23</v>
      </c>
      <c r="Q231" s="29" t="s">
        <v>22</v>
      </c>
      <c r="R231" s="29" t="s">
        <v>21</v>
      </c>
      <c r="S231" s="29" t="s">
        <v>20</v>
      </c>
      <c r="T231" s="29" t="s">
        <v>19</v>
      </c>
      <c r="U231" s="29" t="s">
        <v>25</v>
      </c>
      <c r="V231" s="29" t="s">
        <v>24</v>
      </c>
      <c r="W231" s="29" t="s">
        <v>23</v>
      </c>
      <c r="X231" s="29" t="s">
        <v>22</v>
      </c>
      <c r="Y231" s="29" t="s">
        <v>21</v>
      </c>
      <c r="Z231" s="29" t="s">
        <v>20</v>
      </c>
      <c r="AA231" s="29" t="s">
        <v>19</v>
      </c>
      <c r="AB231" s="29" t="s">
        <v>25</v>
      </c>
      <c r="AC231" s="29" t="s">
        <v>24</v>
      </c>
      <c r="AD231" s="29" t="s">
        <v>23</v>
      </c>
      <c r="AE231" s="29" t="s">
        <v>22</v>
      </c>
      <c r="AF231" s="29" t="s">
        <v>21</v>
      </c>
      <c r="AG231" s="29" t="s">
        <v>20</v>
      </c>
      <c r="AH231" s="29" t="s">
        <v>19</v>
      </c>
      <c r="AI231" s="29" t="s">
        <v>25</v>
      </c>
      <c r="AJ231" s="29" t="s">
        <v>24</v>
      </c>
      <c r="AK231" s="29" t="s">
        <v>23</v>
      </c>
      <c r="AL231" s="29" t="s">
        <v>22</v>
      </c>
      <c r="AM231" s="29" t="s">
        <v>21</v>
      </c>
      <c r="AN231" s="29" t="s">
        <v>20</v>
      </c>
      <c r="AO231" s="29" t="s">
        <v>19</v>
      </c>
    </row>
    <row r="232" spans="1:41" ht="15" customHeight="1">
      <c r="A232" s="46"/>
      <c r="B232" s="45"/>
      <c r="C232" s="29" t="s">
        <v>18</v>
      </c>
      <c r="D232" s="29">
        <v>6</v>
      </c>
      <c r="E232" s="29" t="s">
        <v>17</v>
      </c>
      <c r="F232" s="29" t="s">
        <v>16</v>
      </c>
      <c r="G232" s="29" t="s">
        <v>7</v>
      </c>
      <c r="I232" s="29" t="s">
        <v>7</v>
      </c>
      <c r="N232" s="29" t="s">
        <v>7</v>
      </c>
      <c r="P232" s="29" t="s">
        <v>7</v>
      </c>
      <c r="U232" s="29" t="s">
        <v>7</v>
      </c>
      <c r="W232" s="29" t="s">
        <v>7</v>
      </c>
      <c r="AB232" s="29" t="s">
        <v>7</v>
      </c>
      <c r="AD232" s="29" t="s">
        <v>7</v>
      </c>
      <c r="AI232" s="29" t="s">
        <v>7</v>
      </c>
      <c r="AK232" s="29" t="s">
        <v>7</v>
      </c>
    </row>
    <row r="233" spans="1:41" ht="15" customHeight="1">
      <c r="A233" s="46"/>
      <c r="B233" s="45"/>
      <c r="C233" s="29" t="s">
        <v>15</v>
      </c>
      <c r="D233" s="29">
        <v>0</v>
      </c>
      <c r="E233" s="29" t="s">
        <v>14</v>
      </c>
      <c r="F233" s="29">
        <v>0</v>
      </c>
      <c r="G233" s="29" t="s">
        <v>12</v>
      </c>
      <c r="H233" s="29" t="s">
        <v>13</v>
      </c>
      <c r="I233" s="29" t="s">
        <v>12</v>
      </c>
      <c r="J233" s="29" t="s">
        <v>13</v>
      </c>
      <c r="K233" s="29" t="s">
        <v>13</v>
      </c>
      <c r="L233" s="29" t="s">
        <v>13</v>
      </c>
      <c r="M233" s="29" t="s">
        <v>13</v>
      </c>
      <c r="N233" s="29" t="s">
        <v>12</v>
      </c>
      <c r="O233" s="29" t="s">
        <v>13</v>
      </c>
      <c r="P233" s="29" t="s">
        <v>12</v>
      </c>
      <c r="Q233" s="29" t="s">
        <v>13</v>
      </c>
      <c r="R233" s="29" t="s">
        <v>13</v>
      </c>
      <c r="S233" s="29" t="s">
        <v>13</v>
      </c>
      <c r="T233" s="29" t="s">
        <v>13</v>
      </c>
      <c r="U233" s="29" t="s">
        <v>12</v>
      </c>
      <c r="V233" s="29" t="s">
        <v>10</v>
      </c>
      <c r="W233" s="29" t="s">
        <v>11</v>
      </c>
      <c r="X233" s="29" t="s">
        <v>10</v>
      </c>
      <c r="Y233" s="29" t="s">
        <v>10</v>
      </c>
      <c r="Z233" s="29" t="s">
        <v>10</v>
      </c>
      <c r="AA233" s="29" t="s">
        <v>10</v>
      </c>
      <c r="AB233" s="29" t="s">
        <v>12</v>
      </c>
      <c r="AC233" s="29" t="s">
        <v>13</v>
      </c>
      <c r="AD233" s="29" t="s">
        <v>12</v>
      </c>
      <c r="AE233" s="29" t="s">
        <v>13</v>
      </c>
      <c r="AF233" s="29" t="s">
        <v>13</v>
      </c>
      <c r="AG233" s="29" t="s">
        <v>13</v>
      </c>
      <c r="AH233" s="29" t="s">
        <v>13</v>
      </c>
      <c r="AI233" s="29" t="s">
        <v>12</v>
      </c>
      <c r="AJ233" s="29" t="s">
        <v>13</v>
      </c>
      <c r="AK233" s="29" t="s">
        <v>7</v>
      </c>
    </row>
    <row r="234" spans="1:41" ht="15" customHeight="1">
      <c r="A234" s="46"/>
      <c r="B234" s="45"/>
      <c r="C234" s="29" t="s">
        <v>9</v>
      </c>
      <c r="D234" s="29">
        <v>0</v>
      </c>
      <c r="E234" s="29" t="s">
        <v>8</v>
      </c>
      <c r="F234" s="29">
        <v>0</v>
      </c>
      <c r="G234" s="29" t="s">
        <v>7</v>
      </c>
      <c r="I234" s="29" t="s">
        <v>7</v>
      </c>
      <c r="N234" s="29" t="s">
        <v>7</v>
      </c>
      <c r="P234" s="29" t="s">
        <v>7</v>
      </c>
      <c r="U234" s="29" t="s">
        <v>7</v>
      </c>
      <c r="W234" s="29" t="s">
        <v>7</v>
      </c>
      <c r="AB234" s="29" t="s">
        <v>7</v>
      </c>
      <c r="AD234" s="29" t="s">
        <v>7</v>
      </c>
      <c r="AI234" s="29" t="s">
        <v>7</v>
      </c>
      <c r="AK234" s="29" t="s">
        <v>7</v>
      </c>
    </row>
    <row r="235" spans="1:41" ht="15" customHeight="1">
      <c r="C235" s="29" t="s">
        <v>6</v>
      </c>
      <c r="M235" s="29" t="s">
        <v>6</v>
      </c>
      <c r="O235" s="29" t="s">
        <v>6</v>
      </c>
      <c r="P235" s="29" t="s">
        <v>6</v>
      </c>
      <c r="Q235" s="29" t="s">
        <v>6</v>
      </c>
      <c r="R235" s="29" t="s">
        <v>6</v>
      </c>
      <c r="S235" s="29" t="s">
        <v>6</v>
      </c>
      <c r="T235" s="29" t="s">
        <v>6</v>
      </c>
      <c r="V235" s="29" t="s">
        <v>6</v>
      </c>
      <c r="AD235" s="29" t="s">
        <v>6</v>
      </c>
      <c r="AE235" s="29" t="s">
        <v>6</v>
      </c>
      <c r="AF235" s="29" t="s">
        <v>6</v>
      </c>
      <c r="AG235" s="29" t="s">
        <v>6</v>
      </c>
      <c r="AI235" s="29" t="s">
        <v>6</v>
      </c>
      <c r="AJ235" s="29" t="s">
        <v>6</v>
      </c>
      <c r="AK235" s="29" t="s">
        <v>6</v>
      </c>
      <c r="AL235" s="29" t="s">
        <v>6</v>
      </c>
      <c r="AM235" s="29" t="s">
        <v>29</v>
      </c>
      <c r="AN235" s="29" t="s">
        <v>6</v>
      </c>
      <c r="AO235" s="29" t="s">
        <v>6</v>
      </c>
    </row>
    <row r="236" spans="1:41" ht="15" customHeight="1">
      <c r="A236" s="46">
        <v>40</v>
      </c>
      <c r="B236" s="45" t="e">
        <f>VLOOKUP(A236,Table1[],2,0)</f>
        <v>#N/A</v>
      </c>
      <c r="C236" s="29" t="s">
        <v>3</v>
      </c>
      <c r="D236" s="29">
        <v>40</v>
      </c>
      <c r="E236" s="29" t="s">
        <v>28</v>
      </c>
      <c r="F236" s="29">
        <v>0</v>
      </c>
      <c r="G236" s="29">
        <v>1</v>
      </c>
      <c r="H236" s="29">
        <v>2</v>
      </c>
      <c r="I236" s="29">
        <v>3</v>
      </c>
      <c r="J236" s="29">
        <v>4</v>
      </c>
      <c r="K236" s="29">
        <v>5</v>
      </c>
      <c r="L236" s="29">
        <v>6</v>
      </c>
      <c r="M236" s="29">
        <v>7</v>
      </c>
      <c r="N236" s="29">
        <v>8</v>
      </c>
      <c r="O236" s="29">
        <v>9</v>
      </c>
      <c r="P236" s="29">
        <v>10</v>
      </c>
      <c r="Q236" s="29">
        <v>11</v>
      </c>
      <c r="R236" s="29">
        <v>12</v>
      </c>
      <c r="S236" s="29">
        <v>13</v>
      </c>
      <c r="T236" s="29">
        <v>14</v>
      </c>
      <c r="U236" s="29">
        <v>15</v>
      </c>
      <c r="V236" s="29">
        <v>16</v>
      </c>
      <c r="W236" s="29">
        <v>17</v>
      </c>
      <c r="X236" s="29">
        <v>18</v>
      </c>
      <c r="Y236" s="29">
        <v>19</v>
      </c>
      <c r="Z236" s="29">
        <v>20</v>
      </c>
      <c r="AA236" s="29">
        <v>21</v>
      </c>
      <c r="AB236" s="29">
        <v>22</v>
      </c>
      <c r="AC236" s="29">
        <v>23</v>
      </c>
      <c r="AD236" s="29">
        <v>24</v>
      </c>
      <c r="AE236" s="29">
        <v>25</v>
      </c>
      <c r="AF236" s="29">
        <v>26</v>
      </c>
      <c r="AG236" s="29">
        <v>27</v>
      </c>
      <c r="AH236" s="29">
        <v>28</v>
      </c>
      <c r="AI236" s="29">
        <v>29</v>
      </c>
      <c r="AJ236" s="29">
        <v>30</v>
      </c>
      <c r="AK236" s="29">
        <v>1</v>
      </c>
      <c r="AL236" s="29">
        <v>2</v>
      </c>
      <c r="AM236" s="29">
        <v>3</v>
      </c>
      <c r="AN236" s="29">
        <v>4</v>
      </c>
      <c r="AO236" s="29">
        <v>5</v>
      </c>
    </row>
    <row r="237" spans="1:41" ht="15" customHeight="1">
      <c r="A237" s="46"/>
      <c r="B237" s="45"/>
      <c r="C237" s="29" t="s">
        <v>27</v>
      </c>
      <c r="E237" s="29" t="s">
        <v>26</v>
      </c>
      <c r="F237" s="29">
        <v>0</v>
      </c>
      <c r="G237" s="29" t="s">
        <v>25</v>
      </c>
      <c r="H237" s="29" t="s">
        <v>24</v>
      </c>
      <c r="I237" s="29" t="s">
        <v>23</v>
      </c>
      <c r="J237" s="29" t="s">
        <v>22</v>
      </c>
      <c r="K237" s="29" t="s">
        <v>21</v>
      </c>
      <c r="L237" s="29" t="s">
        <v>20</v>
      </c>
      <c r="M237" s="29" t="s">
        <v>19</v>
      </c>
      <c r="N237" s="29" t="s">
        <v>25</v>
      </c>
      <c r="O237" s="29" t="s">
        <v>24</v>
      </c>
      <c r="P237" s="29" t="s">
        <v>23</v>
      </c>
      <c r="Q237" s="29" t="s">
        <v>22</v>
      </c>
      <c r="R237" s="29" t="s">
        <v>21</v>
      </c>
      <c r="S237" s="29" t="s">
        <v>20</v>
      </c>
      <c r="T237" s="29" t="s">
        <v>19</v>
      </c>
      <c r="U237" s="29" t="s">
        <v>25</v>
      </c>
      <c r="V237" s="29" t="s">
        <v>24</v>
      </c>
      <c r="W237" s="29" t="s">
        <v>23</v>
      </c>
      <c r="X237" s="29" t="s">
        <v>22</v>
      </c>
      <c r="Y237" s="29" t="s">
        <v>21</v>
      </c>
      <c r="Z237" s="29" t="s">
        <v>20</v>
      </c>
      <c r="AA237" s="29" t="s">
        <v>19</v>
      </c>
      <c r="AB237" s="29" t="s">
        <v>25</v>
      </c>
      <c r="AC237" s="29" t="s">
        <v>24</v>
      </c>
      <c r="AD237" s="29" t="s">
        <v>23</v>
      </c>
      <c r="AE237" s="29" t="s">
        <v>22</v>
      </c>
      <c r="AF237" s="29" t="s">
        <v>21</v>
      </c>
      <c r="AG237" s="29" t="s">
        <v>20</v>
      </c>
      <c r="AH237" s="29" t="s">
        <v>19</v>
      </c>
      <c r="AI237" s="29" t="s">
        <v>25</v>
      </c>
      <c r="AJ237" s="29" t="s">
        <v>24</v>
      </c>
      <c r="AK237" s="29" t="s">
        <v>23</v>
      </c>
      <c r="AL237" s="29" t="s">
        <v>22</v>
      </c>
      <c r="AM237" s="29" t="s">
        <v>21</v>
      </c>
      <c r="AN237" s="29" t="s">
        <v>20</v>
      </c>
      <c r="AO237" s="29" t="s">
        <v>19</v>
      </c>
    </row>
    <row r="238" spans="1:41" ht="15" customHeight="1">
      <c r="A238" s="46"/>
      <c r="B238" s="45"/>
      <c r="C238" s="29" t="s">
        <v>18</v>
      </c>
      <c r="D238" s="29">
        <v>6</v>
      </c>
      <c r="E238" s="29" t="s">
        <v>17</v>
      </c>
      <c r="F238" s="29" t="s">
        <v>16</v>
      </c>
      <c r="G238" s="29" t="s">
        <v>7</v>
      </c>
      <c r="I238" s="29" t="s">
        <v>7</v>
      </c>
      <c r="N238" s="29" t="s">
        <v>7</v>
      </c>
      <c r="P238" s="29" t="s">
        <v>7</v>
      </c>
      <c r="U238" s="29" t="s">
        <v>7</v>
      </c>
      <c r="W238" s="29" t="s">
        <v>7</v>
      </c>
      <c r="AB238" s="29" t="s">
        <v>7</v>
      </c>
      <c r="AD238" s="29" t="s">
        <v>7</v>
      </c>
      <c r="AI238" s="29" t="s">
        <v>7</v>
      </c>
      <c r="AK238" s="29" t="s">
        <v>7</v>
      </c>
    </row>
    <row r="239" spans="1:41" ht="15" customHeight="1">
      <c r="A239" s="46"/>
      <c r="B239" s="45"/>
      <c r="C239" s="29" t="s">
        <v>15</v>
      </c>
      <c r="D239" s="29">
        <v>0</v>
      </c>
      <c r="E239" s="29" t="s">
        <v>14</v>
      </c>
      <c r="F239" s="29">
        <v>0</v>
      </c>
      <c r="G239" s="29" t="s">
        <v>12</v>
      </c>
      <c r="H239" s="29" t="s">
        <v>13</v>
      </c>
      <c r="I239" s="29" t="s">
        <v>12</v>
      </c>
      <c r="J239" s="29" t="s">
        <v>13</v>
      </c>
      <c r="K239" s="29" t="s">
        <v>13</v>
      </c>
      <c r="L239" s="29" t="s">
        <v>13</v>
      </c>
      <c r="M239" s="29" t="s">
        <v>10</v>
      </c>
      <c r="N239" s="29" t="s">
        <v>11</v>
      </c>
      <c r="O239" s="29" t="s">
        <v>10</v>
      </c>
      <c r="P239" s="29" t="s">
        <v>11</v>
      </c>
      <c r="Q239" s="29" t="s">
        <v>10</v>
      </c>
      <c r="R239" s="29" t="s">
        <v>10</v>
      </c>
      <c r="S239" s="29" t="s">
        <v>13</v>
      </c>
      <c r="T239" s="29" t="s">
        <v>13</v>
      </c>
      <c r="U239" s="29" t="s">
        <v>12</v>
      </c>
      <c r="V239" s="29" t="s">
        <v>13</v>
      </c>
      <c r="W239" s="29" t="s">
        <v>12</v>
      </c>
      <c r="X239" s="29" t="s">
        <v>13</v>
      </c>
      <c r="Y239" s="29" t="s">
        <v>13</v>
      </c>
      <c r="Z239" s="29" t="s">
        <v>13</v>
      </c>
      <c r="AA239" s="29" t="s">
        <v>13</v>
      </c>
      <c r="AB239" s="29" t="s">
        <v>12</v>
      </c>
      <c r="AC239" s="29" t="s">
        <v>13</v>
      </c>
      <c r="AD239" s="29" t="s">
        <v>12</v>
      </c>
      <c r="AE239" s="29" t="s">
        <v>13</v>
      </c>
      <c r="AF239" s="29" t="s">
        <v>13</v>
      </c>
      <c r="AG239" s="29" t="s">
        <v>13</v>
      </c>
      <c r="AH239" s="29" t="s">
        <v>13</v>
      </c>
      <c r="AI239" s="29" t="s">
        <v>12</v>
      </c>
      <c r="AJ239" s="29" t="s">
        <v>13</v>
      </c>
      <c r="AK239" s="29" t="s">
        <v>7</v>
      </c>
    </row>
    <row r="240" spans="1:41" ht="15" customHeight="1">
      <c r="A240" s="46"/>
      <c r="B240" s="45"/>
      <c r="C240" s="29" t="s">
        <v>9</v>
      </c>
      <c r="D240" s="29">
        <v>0</v>
      </c>
      <c r="E240" s="29" t="s">
        <v>8</v>
      </c>
      <c r="F240" s="29">
        <v>0</v>
      </c>
      <c r="G240" s="29" t="s">
        <v>7</v>
      </c>
      <c r="I240" s="29" t="s">
        <v>7</v>
      </c>
      <c r="N240" s="29" t="s">
        <v>7</v>
      </c>
      <c r="P240" s="29" t="s">
        <v>7</v>
      </c>
      <c r="U240" s="29" t="s">
        <v>7</v>
      </c>
      <c r="W240" s="29" t="s">
        <v>7</v>
      </c>
      <c r="AB240" s="29" t="s">
        <v>7</v>
      </c>
      <c r="AD240" s="29" t="s">
        <v>7</v>
      </c>
      <c r="AI240" s="29" t="s">
        <v>7</v>
      </c>
      <c r="AK240" s="29" t="s">
        <v>7</v>
      </c>
    </row>
    <row r="241" spans="1:41" ht="15" customHeight="1">
      <c r="C241" s="29" t="s">
        <v>6</v>
      </c>
      <c r="M241" s="29" t="s">
        <v>6</v>
      </c>
      <c r="O241" s="29" t="s">
        <v>6</v>
      </c>
      <c r="P241" s="29" t="s">
        <v>6</v>
      </c>
      <c r="Q241" s="29" t="s">
        <v>6</v>
      </c>
      <c r="R241" s="29" t="s">
        <v>6</v>
      </c>
      <c r="S241" s="29" t="s">
        <v>6</v>
      </c>
      <c r="T241" s="29" t="s">
        <v>6</v>
      </c>
      <c r="V241" s="29" t="s">
        <v>6</v>
      </c>
      <c r="AD241" s="29" t="s">
        <v>6</v>
      </c>
      <c r="AE241" s="29" t="s">
        <v>6</v>
      </c>
      <c r="AF241" s="29" t="s">
        <v>6</v>
      </c>
      <c r="AG241" s="29" t="s">
        <v>6</v>
      </c>
      <c r="AI241" s="29" t="s">
        <v>6</v>
      </c>
      <c r="AJ241" s="29" t="s">
        <v>6</v>
      </c>
      <c r="AK241" s="29" t="s">
        <v>6</v>
      </c>
      <c r="AL241" s="29" t="s">
        <v>6</v>
      </c>
      <c r="AM241" s="29" t="s">
        <v>29</v>
      </c>
      <c r="AN241" s="29" t="s">
        <v>6</v>
      </c>
      <c r="AO241" s="29" t="s">
        <v>6</v>
      </c>
    </row>
    <row r="242" spans="1:41" ht="15" customHeight="1">
      <c r="A242" s="46">
        <v>41</v>
      </c>
      <c r="B242" s="45" t="e">
        <f>VLOOKUP(A242,Table1[],2,0)</f>
        <v>#N/A</v>
      </c>
      <c r="C242" s="29" t="s">
        <v>3</v>
      </c>
      <c r="D242" s="29">
        <v>41</v>
      </c>
      <c r="E242" s="29" t="s">
        <v>28</v>
      </c>
      <c r="F242" s="29">
        <v>0</v>
      </c>
      <c r="G242" s="29">
        <v>1</v>
      </c>
      <c r="H242" s="29">
        <v>2</v>
      </c>
      <c r="I242" s="29">
        <v>3</v>
      </c>
      <c r="J242" s="29">
        <v>4</v>
      </c>
      <c r="K242" s="29">
        <v>5</v>
      </c>
      <c r="L242" s="29">
        <v>6</v>
      </c>
      <c r="M242" s="29">
        <v>7</v>
      </c>
      <c r="N242" s="29">
        <v>8</v>
      </c>
      <c r="O242" s="29">
        <v>9</v>
      </c>
      <c r="P242" s="29">
        <v>10</v>
      </c>
      <c r="Q242" s="29">
        <v>11</v>
      </c>
      <c r="R242" s="29">
        <v>12</v>
      </c>
      <c r="S242" s="29">
        <v>13</v>
      </c>
      <c r="T242" s="29">
        <v>14</v>
      </c>
      <c r="U242" s="29">
        <v>15</v>
      </c>
      <c r="V242" s="29">
        <v>16</v>
      </c>
      <c r="W242" s="29">
        <v>17</v>
      </c>
      <c r="X242" s="29">
        <v>18</v>
      </c>
      <c r="Y242" s="29">
        <v>19</v>
      </c>
      <c r="Z242" s="29">
        <v>20</v>
      </c>
      <c r="AA242" s="29">
        <v>21</v>
      </c>
      <c r="AB242" s="29">
        <v>22</v>
      </c>
      <c r="AC242" s="29">
        <v>23</v>
      </c>
      <c r="AD242" s="29">
        <v>24</v>
      </c>
      <c r="AE242" s="29">
        <v>25</v>
      </c>
      <c r="AF242" s="29">
        <v>26</v>
      </c>
      <c r="AG242" s="29">
        <v>27</v>
      </c>
      <c r="AH242" s="29">
        <v>28</v>
      </c>
      <c r="AI242" s="29">
        <v>29</v>
      </c>
      <c r="AJ242" s="29">
        <v>30</v>
      </c>
      <c r="AK242" s="29">
        <v>1</v>
      </c>
      <c r="AL242" s="29">
        <v>2</v>
      </c>
      <c r="AM242" s="29">
        <v>3</v>
      </c>
      <c r="AN242" s="29">
        <v>4</v>
      </c>
      <c r="AO242" s="29">
        <v>5</v>
      </c>
    </row>
    <row r="243" spans="1:41" ht="15" customHeight="1">
      <c r="A243" s="46"/>
      <c r="B243" s="45"/>
      <c r="C243" s="29" t="s">
        <v>27</v>
      </c>
      <c r="E243" s="29" t="s">
        <v>26</v>
      </c>
      <c r="F243" s="29">
        <v>0</v>
      </c>
      <c r="G243" s="29" t="s">
        <v>25</v>
      </c>
      <c r="H243" s="29" t="s">
        <v>24</v>
      </c>
      <c r="I243" s="29" t="s">
        <v>23</v>
      </c>
      <c r="J243" s="29" t="s">
        <v>22</v>
      </c>
      <c r="K243" s="29" t="s">
        <v>21</v>
      </c>
      <c r="L243" s="29" t="s">
        <v>20</v>
      </c>
      <c r="M243" s="29" t="s">
        <v>19</v>
      </c>
      <c r="N243" s="29" t="s">
        <v>25</v>
      </c>
      <c r="O243" s="29" t="s">
        <v>24</v>
      </c>
      <c r="P243" s="29" t="s">
        <v>23</v>
      </c>
      <c r="Q243" s="29" t="s">
        <v>22</v>
      </c>
      <c r="R243" s="29" t="s">
        <v>21</v>
      </c>
      <c r="S243" s="29" t="s">
        <v>20</v>
      </c>
      <c r="T243" s="29" t="s">
        <v>19</v>
      </c>
      <c r="U243" s="29" t="s">
        <v>25</v>
      </c>
      <c r="V243" s="29" t="s">
        <v>24</v>
      </c>
      <c r="W243" s="29" t="s">
        <v>23</v>
      </c>
      <c r="X243" s="29" t="s">
        <v>22</v>
      </c>
      <c r="Y243" s="29" t="s">
        <v>21</v>
      </c>
      <c r="Z243" s="29" t="s">
        <v>20</v>
      </c>
      <c r="AA243" s="29" t="s">
        <v>19</v>
      </c>
      <c r="AB243" s="29" t="s">
        <v>25</v>
      </c>
      <c r="AC243" s="29" t="s">
        <v>24</v>
      </c>
      <c r="AD243" s="29" t="s">
        <v>23</v>
      </c>
      <c r="AE243" s="29" t="s">
        <v>22</v>
      </c>
      <c r="AF243" s="29" t="s">
        <v>21</v>
      </c>
      <c r="AG243" s="29" t="s">
        <v>20</v>
      </c>
      <c r="AH243" s="29" t="s">
        <v>19</v>
      </c>
      <c r="AI243" s="29" t="s">
        <v>25</v>
      </c>
      <c r="AJ243" s="29" t="s">
        <v>24</v>
      </c>
      <c r="AK243" s="29" t="s">
        <v>23</v>
      </c>
      <c r="AL243" s="29" t="s">
        <v>22</v>
      </c>
      <c r="AM243" s="29" t="s">
        <v>21</v>
      </c>
      <c r="AN243" s="29" t="s">
        <v>20</v>
      </c>
      <c r="AO243" s="29" t="s">
        <v>19</v>
      </c>
    </row>
    <row r="244" spans="1:41" ht="15" customHeight="1">
      <c r="A244" s="46"/>
      <c r="B244" s="45"/>
      <c r="C244" s="29" t="s">
        <v>18</v>
      </c>
      <c r="D244" s="29">
        <v>6</v>
      </c>
      <c r="E244" s="29" t="s">
        <v>17</v>
      </c>
      <c r="F244" s="29" t="s">
        <v>16</v>
      </c>
      <c r="G244" s="29" t="s">
        <v>7</v>
      </c>
      <c r="I244" s="29" t="s">
        <v>7</v>
      </c>
      <c r="N244" s="29" t="s">
        <v>7</v>
      </c>
      <c r="P244" s="29" t="s">
        <v>7</v>
      </c>
      <c r="U244" s="29" t="s">
        <v>7</v>
      </c>
      <c r="W244" s="29" t="s">
        <v>7</v>
      </c>
      <c r="AB244" s="29" t="s">
        <v>7</v>
      </c>
      <c r="AD244" s="29" t="s">
        <v>7</v>
      </c>
      <c r="AI244" s="29" t="s">
        <v>7</v>
      </c>
      <c r="AK244" s="29" t="s">
        <v>7</v>
      </c>
    </row>
    <row r="245" spans="1:41" ht="15" customHeight="1">
      <c r="A245" s="46"/>
      <c r="B245" s="45"/>
      <c r="C245" s="29" t="s">
        <v>15</v>
      </c>
      <c r="D245" s="29">
        <v>0</v>
      </c>
      <c r="E245" s="29" t="s">
        <v>14</v>
      </c>
      <c r="F245" s="29">
        <v>0</v>
      </c>
      <c r="G245" s="29" t="s">
        <v>12</v>
      </c>
      <c r="H245" s="29" t="s">
        <v>13</v>
      </c>
      <c r="I245" s="29" t="s">
        <v>12</v>
      </c>
      <c r="J245" s="29" t="s">
        <v>13</v>
      </c>
      <c r="K245" s="29" t="s">
        <v>13</v>
      </c>
      <c r="L245" s="29" t="s">
        <v>13</v>
      </c>
      <c r="M245" s="29" t="s">
        <v>13</v>
      </c>
      <c r="N245" s="29" t="s">
        <v>12</v>
      </c>
      <c r="O245" s="29" t="s">
        <v>13</v>
      </c>
      <c r="P245" s="29" t="s">
        <v>12</v>
      </c>
      <c r="Q245" s="29" t="s">
        <v>13</v>
      </c>
      <c r="R245" s="29" t="s">
        <v>13</v>
      </c>
      <c r="S245" s="29" t="s">
        <v>10</v>
      </c>
      <c r="T245" s="29" t="s">
        <v>10</v>
      </c>
      <c r="U245" s="29" t="s">
        <v>11</v>
      </c>
      <c r="V245" s="29" t="s">
        <v>10</v>
      </c>
      <c r="W245" s="29" t="s">
        <v>11</v>
      </c>
      <c r="X245" s="29" t="s">
        <v>10</v>
      </c>
      <c r="Y245" s="29" t="s">
        <v>13</v>
      </c>
      <c r="Z245" s="29" t="s">
        <v>13</v>
      </c>
      <c r="AA245" s="29" t="s">
        <v>13</v>
      </c>
      <c r="AB245" s="29" t="s">
        <v>12</v>
      </c>
      <c r="AC245" s="29" t="s">
        <v>13</v>
      </c>
      <c r="AD245" s="29" t="s">
        <v>12</v>
      </c>
      <c r="AE245" s="29" t="s">
        <v>13</v>
      </c>
      <c r="AF245" s="29" t="s">
        <v>13</v>
      </c>
      <c r="AG245" s="29" t="s">
        <v>13</v>
      </c>
      <c r="AH245" s="29" t="s">
        <v>13</v>
      </c>
      <c r="AI245" s="29" t="s">
        <v>12</v>
      </c>
      <c r="AJ245" s="29" t="s">
        <v>13</v>
      </c>
      <c r="AK245" s="29" t="s">
        <v>7</v>
      </c>
    </row>
    <row r="246" spans="1:41" ht="15" customHeight="1">
      <c r="A246" s="46"/>
      <c r="B246" s="45"/>
      <c r="C246" s="29" t="s">
        <v>9</v>
      </c>
      <c r="D246" s="29">
        <v>0</v>
      </c>
      <c r="E246" s="29" t="s">
        <v>8</v>
      </c>
      <c r="F246" s="29">
        <v>0</v>
      </c>
      <c r="G246" s="29" t="s">
        <v>7</v>
      </c>
      <c r="I246" s="29" t="s">
        <v>7</v>
      </c>
      <c r="N246" s="29" t="s">
        <v>7</v>
      </c>
      <c r="P246" s="29" t="s">
        <v>7</v>
      </c>
      <c r="U246" s="29" t="s">
        <v>7</v>
      </c>
      <c r="W246" s="29" t="s">
        <v>7</v>
      </c>
      <c r="AB246" s="29" t="s">
        <v>7</v>
      </c>
      <c r="AD246" s="29" t="s">
        <v>7</v>
      </c>
      <c r="AI246" s="29" t="s">
        <v>7</v>
      </c>
      <c r="AK246" s="29" t="s">
        <v>7</v>
      </c>
    </row>
    <row r="247" spans="1:41" ht="15" customHeight="1">
      <c r="C247" s="29" t="s">
        <v>6</v>
      </c>
      <c r="M247" s="29" t="s">
        <v>6</v>
      </c>
      <c r="O247" s="29" t="s">
        <v>6</v>
      </c>
      <c r="P247" s="29" t="s">
        <v>6</v>
      </c>
      <c r="Q247" s="29" t="s">
        <v>6</v>
      </c>
      <c r="R247" s="29" t="s">
        <v>6</v>
      </c>
      <c r="S247" s="29" t="s">
        <v>6</v>
      </c>
      <c r="T247" s="29" t="s">
        <v>6</v>
      </c>
      <c r="V247" s="29" t="s">
        <v>6</v>
      </c>
      <c r="AD247" s="29" t="s">
        <v>6</v>
      </c>
      <c r="AE247" s="29" t="s">
        <v>6</v>
      </c>
      <c r="AF247" s="29" t="s">
        <v>6</v>
      </c>
      <c r="AG247" s="29" t="s">
        <v>6</v>
      </c>
      <c r="AI247" s="29" t="s">
        <v>6</v>
      </c>
      <c r="AJ247" s="29" t="s">
        <v>6</v>
      </c>
      <c r="AK247" s="29" t="s">
        <v>6</v>
      </c>
      <c r="AL247" s="29" t="s">
        <v>6</v>
      </c>
      <c r="AM247" s="29" t="s">
        <v>29</v>
      </c>
      <c r="AN247" s="29" t="s">
        <v>6</v>
      </c>
      <c r="AO247" s="29" t="s">
        <v>6</v>
      </c>
    </row>
    <row r="248" spans="1:41" ht="15" customHeight="1">
      <c r="A248" s="46">
        <v>42</v>
      </c>
      <c r="B248" s="45" t="e">
        <f>VLOOKUP(A248,Table1[],2,0)</f>
        <v>#N/A</v>
      </c>
      <c r="C248" s="29" t="s">
        <v>3</v>
      </c>
      <c r="D248" s="29">
        <v>42</v>
      </c>
      <c r="E248" s="29" t="s">
        <v>28</v>
      </c>
      <c r="F248" s="29">
        <v>0</v>
      </c>
      <c r="G248" s="29">
        <v>1</v>
      </c>
      <c r="H248" s="29">
        <v>2</v>
      </c>
      <c r="I248" s="29">
        <v>3</v>
      </c>
      <c r="J248" s="29">
        <v>4</v>
      </c>
      <c r="K248" s="29">
        <v>5</v>
      </c>
      <c r="L248" s="29">
        <v>6</v>
      </c>
      <c r="M248" s="29">
        <v>7</v>
      </c>
      <c r="N248" s="29">
        <v>8</v>
      </c>
      <c r="O248" s="29">
        <v>9</v>
      </c>
      <c r="P248" s="29">
        <v>10</v>
      </c>
      <c r="Q248" s="29">
        <v>11</v>
      </c>
      <c r="R248" s="29">
        <v>12</v>
      </c>
      <c r="S248" s="29">
        <v>13</v>
      </c>
      <c r="T248" s="29">
        <v>14</v>
      </c>
      <c r="U248" s="29">
        <v>15</v>
      </c>
      <c r="V248" s="29">
        <v>16</v>
      </c>
      <c r="W248" s="29">
        <v>17</v>
      </c>
      <c r="X248" s="29">
        <v>18</v>
      </c>
      <c r="Y248" s="29">
        <v>19</v>
      </c>
      <c r="Z248" s="29">
        <v>20</v>
      </c>
      <c r="AA248" s="29">
        <v>21</v>
      </c>
      <c r="AB248" s="29">
        <v>22</v>
      </c>
      <c r="AC248" s="29">
        <v>23</v>
      </c>
      <c r="AD248" s="29">
        <v>24</v>
      </c>
      <c r="AE248" s="29">
        <v>25</v>
      </c>
      <c r="AF248" s="29">
        <v>26</v>
      </c>
      <c r="AG248" s="29">
        <v>27</v>
      </c>
      <c r="AH248" s="29">
        <v>28</v>
      </c>
      <c r="AI248" s="29">
        <v>29</v>
      </c>
      <c r="AJ248" s="29">
        <v>30</v>
      </c>
      <c r="AK248" s="29">
        <v>1</v>
      </c>
      <c r="AL248" s="29">
        <v>2</v>
      </c>
      <c r="AM248" s="29">
        <v>3</v>
      </c>
      <c r="AN248" s="29">
        <v>4</v>
      </c>
      <c r="AO248" s="29">
        <v>5</v>
      </c>
    </row>
    <row r="249" spans="1:41" ht="15" customHeight="1">
      <c r="A249" s="46"/>
      <c r="B249" s="45"/>
      <c r="C249" s="29" t="s">
        <v>27</v>
      </c>
      <c r="E249" s="29" t="s">
        <v>26</v>
      </c>
      <c r="F249" s="29">
        <v>0</v>
      </c>
      <c r="G249" s="29" t="s">
        <v>25</v>
      </c>
      <c r="H249" s="29" t="s">
        <v>24</v>
      </c>
      <c r="I249" s="29" t="s">
        <v>23</v>
      </c>
      <c r="J249" s="29" t="s">
        <v>22</v>
      </c>
      <c r="K249" s="29" t="s">
        <v>21</v>
      </c>
      <c r="L249" s="29" t="s">
        <v>20</v>
      </c>
      <c r="M249" s="29" t="s">
        <v>19</v>
      </c>
      <c r="N249" s="29" t="s">
        <v>25</v>
      </c>
      <c r="O249" s="29" t="s">
        <v>24</v>
      </c>
      <c r="P249" s="29" t="s">
        <v>23</v>
      </c>
      <c r="Q249" s="29" t="s">
        <v>22</v>
      </c>
      <c r="R249" s="29" t="s">
        <v>21</v>
      </c>
      <c r="S249" s="29" t="s">
        <v>20</v>
      </c>
      <c r="T249" s="29" t="s">
        <v>19</v>
      </c>
      <c r="U249" s="29" t="s">
        <v>25</v>
      </c>
      <c r="V249" s="29" t="s">
        <v>24</v>
      </c>
      <c r="W249" s="29" t="s">
        <v>23</v>
      </c>
      <c r="X249" s="29" t="s">
        <v>22</v>
      </c>
      <c r="Y249" s="29" t="s">
        <v>21</v>
      </c>
      <c r="Z249" s="29" t="s">
        <v>20</v>
      </c>
      <c r="AA249" s="29" t="s">
        <v>19</v>
      </c>
      <c r="AB249" s="29" t="s">
        <v>25</v>
      </c>
      <c r="AC249" s="29" t="s">
        <v>24</v>
      </c>
      <c r="AD249" s="29" t="s">
        <v>23</v>
      </c>
      <c r="AE249" s="29" t="s">
        <v>22</v>
      </c>
      <c r="AF249" s="29" t="s">
        <v>21</v>
      </c>
      <c r="AG249" s="29" t="s">
        <v>20</v>
      </c>
      <c r="AH249" s="29" t="s">
        <v>19</v>
      </c>
      <c r="AI249" s="29" t="s">
        <v>25</v>
      </c>
      <c r="AJ249" s="29" t="s">
        <v>24</v>
      </c>
      <c r="AK249" s="29" t="s">
        <v>23</v>
      </c>
      <c r="AL249" s="29" t="s">
        <v>22</v>
      </c>
      <c r="AM249" s="29" t="s">
        <v>21</v>
      </c>
      <c r="AN249" s="29" t="s">
        <v>20</v>
      </c>
      <c r="AO249" s="29" t="s">
        <v>19</v>
      </c>
    </row>
    <row r="250" spans="1:41" ht="15" customHeight="1">
      <c r="A250" s="46"/>
      <c r="B250" s="45"/>
      <c r="C250" s="29" t="s">
        <v>18</v>
      </c>
      <c r="D250" s="29">
        <v>6</v>
      </c>
      <c r="E250" s="29" t="s">
        <v>17</v>
      </c>
      <c r="F250" s="29" t="s">
        <v>16</v>
      </c>
      <c r="G250" s="29" t="s">
        <v>7</v>
      </c>
      <c r="I250" s="29" t="s">
        <v>7</v>
      </c>
      <c r="N250" s="29" t="s">
        <v>7</v>
      </c>
      <c r="P250" s="29" t="s">
        <v>7</v>
      </c>
      <c r="U250" s="29" t="s">
        <v>7</v>
      </c>
      <c r="W250" s="29" t="s">
        <v>7</v>
      </c>
      <c r="AB250" s="29" t="s">
        <v>7</v>
      </c>
      <c r="AD250" s="29" t="s">
        <v>7</v>
      </c>
      <c r="AI250" s="29" t="s">
        <v>7</v>
      </c>
      <c r="AK250" s="29" t="s">
        <v>7</v>
      </c>
    </row>
    <row r="251" spans="1:41" ht="15" customHeight="1">
      <c r="A251" s="46"/>
      <c r="B251" s="45"/>
      <c r="C251" s="29" t="s">
        <v>15</v>
      </c>
      <c r="D251" s="29">
        <v>0</v>
      </c>
      <c r="E251" s="29" t="s">
        <v>14</v>
      </c>
      <c r="F251" s="29">
        <v>0</v>
      </c>
      <c r="G251" s="29" t="s">
        <v>12</v>
      </c>
      <c r="H251" s="29" t="s">
        <v>13</v>
      </c>
      <c r="I251" s="29" t="s">
        <v>12</v>
      </c>
      <c r="J251" s="29" t="s">
        <v>13</v>
      </c>
      <c r="K251" s="29" t="s">
        <v>13</v>
      </c>
      <c r="L251" s="29" t="s">
        <v>13</v>
      </c>
      <c r="M251" s="29" t="s">
        <v>13</v>
      </c>
      <c r="N251" s="29" t="s">
        <v>12</v>
      </c>
      <c r="O251" s="29" t="s">
        <v>13</v>
      </c>
      <c r="P251" s="29" t="s">
        <v>12</v>
      </c>
      <c r="Q251" s="29" t="s">
        <v>13</v>
      </c>
      <c r="R251" s="29" t="s">
        <v>13</v>
      </c>
      <c r="S251" s="29" t="s">
        <v>13</v>
      </c>
      <c r="T251" s="29" t="s">
        <v>13</v>
      </c>
      <c r="U251" s="29" t="s">
        <v>12</v>
      </c>
      <c r="V251" s="29" t="s">
        <v>13</v>
      </c>
      <c r="W251" s="29" t="s">
        <v>12</v>
      </c>
      <c r="X251" s="29" t="s">
        <v>13</v>
      </c>
      <c r="Y251" s="29" t="s">
        <v>10</v>
      </c>
      <c r="Z251" s="29" t="s">
        <v>10</v>
      </c>
      <c r="AA251" s="29" t="s">
        <v>10</v>
      </c>
      <c r="AB251" s="29" t="s">
        <v>11</v>
      </c>
      <c r="AC251" s="29" t="s">
        <v>10</v>
      </c>
      <c r="AD251" s="29" t="s">
        <v>11</v>
      </c>
      <c r="AE251" s="29" t="s">
        <v>13</v>
      </c>
      <c r="AF251" s="29" t="s">
        <v>13</v>
      </c>
      <c r="AG251" s="29" t="s">
        <v>13</v>
      </c>
      <c r="AH251" s="29" t="s">
        <v>13</v>
      </c>
      <c r="AI251" s="29" t="s">
        <v>12</v>
      </c>
      <c r="AJ251" s="29" t="s">
        <v>13</v>
      </c>
      <c r="AK251" s="29" t="s">
        <v>7</v>
      </c>
    </row>
    <row r="252" spans="1:41" ht="15" customHeight="1">
      <c r="A252" s="46"/>
      <c r="B252" s="45"/>
      <c r="C252" s="29" t="s">
        <v>9</v>
      </c>
      <c r="D252" s="29">
        <v>0</v>
      </c>
      <c r="E252" s="29" t="s">
        <v>8</v>
      </c>
      <c r="F252" s="29">
        <v>0</v>
      </c>
      <c r="G252" s="29" t="s">
        <v>7</v>
      </c>
      <c r="I252" s="29" t="s">
        <v>7</v>
      </c>
      <c r="N252" s="29" t="s">
        <v>7</v>
      </c>
      <c r="P252" s="29" t="s">
        <v>7</v>
      </c>
      <c r="U252" s="29" t="s">
        <v>7</v>
      </c>
      <c r="W252" s="29" t="s">
        <v>7</v>
      </c>
      <c r="AB252" s="29" t="s">
        <v>7</v>
      </c>
      <c r="AD252" s="29" t="s">
        <v>7</v>
      </c>
      <c r="AI252" s="29" t="s">
        <v>7</v>
      </c>
      <c r="AK252" s="29" t="s">
        <v>7</v>
      </c>
    </row>
    <row r="253" spans="1:41" ht="15" customHeight="1">
      <c r="C253" s="29" t="s">
        <v>6</v>
      </c>
      <c r="M253" s="29" t="s">
        <v>6</v>
      </c>
      <c r="O253" s="29" t="s">
        <v>6</v>
      </c>
      <c r="P253" s="29" t="s">
        <v>6</v>
      </c>
      <c r="Q253" s="29" t="s">
        <v>6</v>
      </c>
      <c r="R253" s="29" t="s">
        <v>6</v>
      </c>
      <c r="S253" s="29" t="s">
        <v>6</v>
      </c>
      <c r="T253" s="29" t="s">
        <v>6</v>
      </c>
      <c r="V253" s="29" t="s">
        <v>6</v>
      </c>
      <c r="AD253" s="29" t="s">
        <v>6</v>
      </c>
      <c r="AE253" s="29" t="s">
        <v>6</v>
      </c>
      <c r="AF253" s="29" t="s">
        <v>6</v>
      </c>
      <c r="AG253" s="29" t="s">
        <v>6</v>
      </c>
      <c r="AI253" s="29" t="s">
        <v>6</v>
      </c>
      <c r="AJ253" s="29" t="s">
        <v>6</v>
      </c>
      <c r="AK253" s="29" t="s">
        <v>6</v>
      </c>
      <c r="AL253" s="29" t="s">
        <v>6</v>
      </c>
      <c r="AM253" s="29" t="s">
        <v>29</v>
      </c>
      <c r="AN253" s="29" t="s">
        <v>6</v>
      </c>
      <c r="AO253" s="29" t="s">
        <v>6</v>
      </c>
    </row>
    <row r="254" spans="1:41" ht="15" customHeight="1">
      <c r="A254" s="46">
        <v>43</v>
      </c>
      <c r="B254" s="45" t="e">
        <f>VLOOKUP(A254,Table1[],2,0)</f>
        <v>#N/A</v>
      </c>
      <c r="C254" s="29" t="s">
        <v>3</v>
      </c>
      <c r="D254" s="29">
        <v>43</v>
      </c>
      <c r="E254" s="29" t="s">
        <v>28</v>
      </c>
      <c r="F254" s="29">
        <v>0</v>
      </c>
      <c r="G254" s="29">
        <v>1</v>
      </c>
      <c r="H254" s="29">
        <v>2</v>
      </c>
      <c r="I254" s="29">
        <v>3</v>
      </c>
      <c r="J254" s="29">
        <v>4</v>
      </c>
      <c r="K254" s="29">
        <v>5</v>
      </c>
      <c r="L254" s="29">
        <v>6</v>
      </c>
      <c r="M254" s="29">
        <v>7</v>
      </c>
      <c r="N254" s="29">
        <v>8</v>
      </c>
      <c r="O254" s="29">
        <v>9</v>
      </c>
      <c r="P254" s="29">
        <v>10</v>
      </c>
      <c r="Q254" s="29">
        <v>11</v>
      </c>
      <c r="R254" s="29">
        <v>12</v>
      </c>
      <c r="S254" s="29">
        <v>13</v>
      </c>
      <c r="T254" s="29">
        <v>14</v>
      </c>
      <c r="U254" s="29">
        <v>15</v>
      </c>
      <c r="V254" s="29">
        <v>16</v>
      </c>
      <c r="W254" s="29">
        <v>17</v>
      </c>
      <c r="X254" s="29">
        <v>18</v>
      </c>
      <c r="Y254" s="29">
        <v>19</v>
      </c>
      <c r="Z254" s="29">
        <v>20</v>
      </c>
      <c r="AA254" s="29">
        <v>21</v>
      </c>
      <c r="AB254" s="29">
        <v>22</v>
      </c>
      <c r="AC254" s="29">
        <v>23</v>
      </c>
      <c r="AD254" s="29">
        <v>24</v>
      </c>
      <c r="AE254" s="29">
        <v>25</v>
      </c>
      <c r="AF254" s="29">
        <v>26</v>
      </c>
      <c r="AG254" s="29">
        <v>27</v>
      </c>
      <c r="AH254" s="29">
        <v>28</v>
      </c>
      <c r="AI254" s="29">
        <v>29</v>
      </c>
      <c r="AJ254" s="29">
        <v>30</v>
      </c>
      <c r="AK254" s="29">
        <v>1</v>
      </c>
      <c r="AL254" s="29">
        <v>2</v>
      </c>
      <c r="AM254" s="29">
        <v>3</v>
      </c>
      <c r="AN254" s="29">
        <v>4</v>
      </c>
      <c r="AO254" s="29">
        <v>5</v>
      </c>
    </row>
    <row r="255" spans="1:41" ht="15" customHeight="1">
      <c r="A255" s="46"/>
      <c r="B255" s="45"/>
      <c r="C255" s="29" t="s">
        <v>27</v>
      </c>
      <c r="E255" s="29" t="s">
        <v>26</v>
      </c>
      <c r="F255" s="29">
        <v>0</v>
      </c>
      <c r="G255" s="29" t="s">
        <v>25</v>
      </c>
      <c r="H255" s="29" t="s">
        <v>24</v>
      </c>
      <c r="I255" s="29" t="s">
        <v>23</v>
      </c>
      <c r="J255" s="29" t="s">
        <v>22</v>
      </c>
      <c r="K255" s="29" t="s">
        <v>21</v>
      </c>
      <c r="L255" s="29" t="s">
        <v>20</v>
      </c>
      <c r="M255" s="29" t="s">
        <v>19</v>
      </c>
      <c r="N255" s="29" t="s">
        <v>25</v>
      </c>
      <c r="O255" s="29" t="s">
        <v>24</v>
      </c>
      <c r="P255" s="29" t="s">
        <v>23</v>
      </c>
      <c r="Q255" s="29" t="s">
        <v>22</v>
      </c>
      <c r="R255" s="29" t="s">
        <v>21</v>
      </c>
      <c r="S255" s="29" t="s">
        <v>20</v>
      </c>
      <c r="T255" s="29" t="s">
        <v>19</v>
      </c>
      <c r="U255" s="29" t="s">
        <v>25</v>
      </c>
      <c r="V255" s="29" t="s">
        <v>24</v>
      </c>
      <c r="W255" s="29" t="s">
        <v>23</v>
      </c>
      <c r="X255" s="29" t="s">
        <v>22</v>
      </c>
      <c r="Y255" s="29" t="s">
        <v>21</v>
      </c>
      <c r="Z255" s="29" t="s">
        <v>20</v>
      </c>
      <c r="AA255" s="29" t="s">
        <v>19</v>
      </c>
      <c r="AB255" s="29" t="s">
        <v>25</v>
      </c>
      <c r="AC255" s="29" t="s">
        <v>24</v>
      </c>
      <c r="AD255" s="29" t="s">
        <v>23</v>
      </c>
      <c r="AE255" s="29" t="s">
        <v>22</v>
      </c>
      <c r="AF255" s="29" t="s">
        <v>21</v>
      </c>
      <c r="AG255" s="29" t="s">
        <v>20</v>
      </c>
      <c r="AH255" s="29" t="s">
        <v>19</v>
      </c>
      <c r="AI255" s="29" t="s">
        <v>25</v>
      </c>
      <c r="AJ255" s="29" t="s">
        <v>24</v>
      </c>
      <c r="AK255" s="29" t="s">
        <v>23</v>
      </c>
      <c r="AL255" s="29" t="s">
        <v>22</v>
      </c>
      <c r="AM255" s="29" t="s">
        <v>21</v>
      </c>
      <c r="AN255" s="29" t="s">
        <v>20</v>
      </c>
      <c r="AO255" s="29" t="s">
        <v>19</v>
      </c>
    </row>
    <row r="256" spans="1:41" ht="15" customHeight="1">
      <c r="A256" s="46"/>
      <c r="B256" s="45"/>
      <c r="C256" s="29" t="s">
        <v>18</v>
      </c>
      <c r="D256" s="29">
        <v>6</v>
      </c>
      <c r="E256" s="29" t="s">
        <v>17</v>
      </c>
      <c r="F256" s="29" t="s">
        <v>16</v>
      </c>
      <c r="G256" s="29" t="s">
        <v>7</v>
      </c>
      <c r="I256" s="29" t="s">
        <v>7</v>
      </c>
      <c r="N256" s="29" t="s">
        <v>7</v>
      </c>
      <c r="P256" s="29" t="s">
        <v>7</v>
      </c>
      <c r="U256" s="29" t="s">
        <v>7</v>
      </c>
      <c r="W256" s="29" t="s">
        <v>7</v>
      </c>
      <c r="AB256" s="29" t="s">
        <v>7</v>
      </c>
      <c r="AD256" s="29" t="s">
        <v>7</v>
      </c>
      <c r="AI256" s="29" t="s">
        <v>7</v>
      </c>
      <c r="AK256" s="29" t="s">
        <v>7</v>
      </c>
    </row>
    <row r="257" spans="1:39" ht="15" customHeight="1">
      <c r="A257" s="46"/>
      <c r="B257" s="45"/>
      <c r="C257" s="29" t="s">
        <v>15</v>
      </c>
      <c r="D257" s="29">
        <v>0</v>
      </c>
      <c r="E257" s="29" t="s">
        <v>14</v>
      </c>
      <c r="F257" s="29">
        <v>0</v>
      </c>
      <c r="G257" s="29" t="s">
        <v>12</v>
      </c>
      <c r="H257" s="29" t="s">
        <v>13</v>
      </c>
      <c r="I257" s="29" t="s">
        <v>12</v>
      </c>
      <c r="J257" s="29" t="s">
        <v>13</v>
      </c>
      <c r="K257" s="29" t="s">
        <v>13</v>
      </c>
      <c r="L257" s="29" t="s">
        <v>13</v>
      </c>
      <c r="M257" s="29" t="s">
        <v>13</v>
      </c>
      <c r="N257" s="29" t="s">
        <v>12</v>
      </c>
      <c r="O257" s="29" t="s">
        <v>13</v>
      </c>
      <c r="P257" s="29" t="s">
        <v>12</v>
      </c>
      <c r="Q257" s="29" t="s">
        <v>13</v>
      </c>
      <c r="R257" s="29" t="s">
        <v>13</v>
      </c>
      <c r="S257" s="29" t="s">
        <v>13</v>
      </c>
      <c r="T257" s="29" t="s">
        <v>13</v>
      </c>
      <c r="U257" s="29" t="s">
        <v>12</v>
      </c>
      <c r="V257" s="29" t="s">
        <v>13</v>
      </c>
      <c r="W257" s="29" t="s">
        <v>12</v>
      </c>
      <c r="X257" s="29" t="s">
        <v>13</v>
      </c>
      <c r="Y257" s="29" t="s">
        <v>13</v>
      </c>
      <c r="Z257" s="29" t="s">
        <v>13</v>
      </c>
      <c r="AA257" s="29" t="s">
        <v>13</v>
      </c>
      <c r="AB257" s="29" t="s">
        <v>12</v>
      </c>
      <c r="AC257" s="29" t="s">
        <v>13</v>
      </c>
      <c r="AD257" s="29" t="s">
        <v>12</v>
      </c>
      <c r="AE257" s="29" t="s">
        <v>10</v>
      </c>
      <c r="AF257" s="29" t="s">
        <v>10</v>
      </c>
      <c r="AG257" s="29" t="s">
        <v>10</v>
      </c>
      <c r="AH257" s="29" t="s">
        <v>10</v>
      </c>
      <c r="AI257" s="29" t="s">
        <v>11</v>
      </c>
      <c r="AJ257" s="29" t="s">
        <v>10</v>
      </c>
      <c r="AK257" s="29" t="s">
        <v>7</v>
      </c>
    </row>
    <row r="258" spans="1:39" ht="15" customHeight="1">
      <c r="A258" s="46"/>
      <c r="B258" s="45"/>
      <c r="C258" s="29" t="s">
        <v>9</v>
      </c>
      <c r="D258" s="29">
        <v>0</v>
      </c>
      <c r="E258" s="29" t="s">
        <v>8</v>
      </c>
      <c r="F258" s="29">
        <v>0</v>
      </c>
      <c r="G258" s="29" t="s">
        <v>7</v>
      </c>
      <c r="I258" s="29" t="s">
        <v>7</v>
      </c>
      <c r="N258" s="29" t="s">
        <v>7</v>
      </c>
      <c r="P258" s="29" t="s">
        <v>7</v>
      </c>
      <c r="U258" s="29" t="s">
        <v>7</v>
      </c>
      <c r="W258" s="29" t="s">
        <v>7</v>
      </c>
      <c r="AB258" s="29" t="s">
        <v>7</v>
      </c>
      <c r="AD258" s="29" t="s">
        <v>7</v>
      </c>
      <c r="AI258" s="29" t="s">
        <v>7</v>
      </c>
      <c r="AK258" s="29" t="s">
        <v>7</v>
      </c>
    </row>
    <row r="259" spans="1:39" ht="15" customHeight="1">
      <c r="C259" s="29" t="s">
        <v>6</v>
      </c>
      <c r="M259" s="29" t="s">
        <v>30</v>
      </c>
      <c r="Q259" s="29" t="s">
        <v>6</v>
      </c>
      <c r="R259" s="29" t="s">
        <v>6</v>
      </c>
      <c r="S259" s="29" t="s">
        <v>6</v>
      </c>
      <c r="T259" s="29" t="s">
        <v>6</v>
      </c>
      <c r="U259" s="29" t="s">
        <v>6</v>
      </c>
      <c r="V259" s="29" t="s">
        <v>6</v>
      </c>
      <c r="W259" s="29" t="s">
        <v>6</v>
      </c>
      <c r="AI259" s="29" t="s">
        <v>6</v>
      </c>
      <c r="AJ259" s="29" t="s">
        <v>6</v>
      </c>
      <c r="AK259" s="29" t="s">
        <v>6</v>
      </c>
      <c r="AL259" s="29" t="s">
        <v>6</v>
      </c>
      <c r="AM259" s="29" t="s">
        <v>225</v>
      </c>
    </row>
  </sheetData>
  <mergeCells count="86">
    <mergeCell ref="A68:A72"/>
    <mergeCell ref="A2:A6"/>
    <mergeCell ref="A8:A12"/>
    <mergeCell ref="A14:A18"/>
    <mergeCell ref="A20:A24"/>
    <mergeCell ref="A26:A30"/>
    <mergeCell ref="A32:A36"/>
    <mergeCell ref="A38:A42"/>
    <mergeCell ref="A44:A48"/>
    <mergeCell ref="A50:A54"/>
    <mergeCell ref="A56:A60"/>
    <mergeCell ref="A62:A66"/>
    <mergeCell ref="A140:A144"/>
    <mergeCell ref="A74:A78"/>
    <mergeCell ref="A80:A84"/>
    <mergeCell ref="A86:A90"/>
    <mergeCell ref="A92:A96"/>
    <mergeCell ref="A98:A102"/>
    <mergeCell ref="A104:A108"/>
    <mergeCell ref="A110:A114"/>
    <mergeCell ref="A116:A120"/>
    <mergeCell ref="A122:A126"/>
    <mergeCell ref="A128:A132"/>
    <mergeCell ref="A134:A138"/>
    <mergeCell ref="A212:A216"/>
    <mergeCell ref="A146:A150"/>
    <mergeCell ref="A152:A156"/>
    <mergeCell ref="A158:A162"/>
    <mergeCell ref="A164:A168"/>
    <mergeCell ref="A170:A174"/>
    <mergeCell ref="A176:A180"/>
    <mergeCell ref="A182:A186"/>
    <mergeCell ref="A188:A192"/>
    <mergeCell ref="A194:A198"/>
    <mergeCell ref="A200:A204"/>
    <mergeCell ref="A206:A210"/>
    <mergeCell ref="A254:A258"/>
    <mergeCell ref="B2:B6"/>
    <mergeCell ref="B8:B12"/>
    <mergeCell ref="B14:B18"/>
    <mergeCell ref="B20:B24"/>
    <mergeCell ref="B26:B30"/>
    <mergeCell ref="B32:B36"/>
    <mergeCell ref="B38:B42"/>
    <mergeCell ref="B44:B48"/>
    <mergeCell ref="B50:B54"/>
    <mergeCell ref="A218:A222"/>
    <mergeCell ref="A224:A228"/>
    <mergeCell ref="A230:A234"/>
    <mergeCell ref="A236:A240"/>
    <mergeCell ref="A242:A246"/>
    <mergeCell ref="A248:A252"/>
    <mergeCell ref="B122:B126"/>
    <mergeCell ref="B56:B60"/>
    <mergeCell ref="B62:B66"/>
    <mergeCell ref="B68:B72"/>
    <mergeCell ref="B74:B78"/>
    <mergeCell ref="B80:B84"/>
    <mergeCell ref="B86:B90"/>
    <mergeCell ref="B92:B96"/>
    <mergeCell ref="B98:B102"/>
    <mergeCell ref="B104:B108"/>
    <mergeCell ref="B110:B114"/>
    <mergeCell ref="B116:B120"/>
    <mergeCell ref="B194:B198"/>
    <mergeCell ref="B128:B132"/>
    <mergeCell ref="B134:B138"/>
    <mergeCell ref="B140:B144"/>
    <mergeCell ref="B146:B150"/>
    <mergeCell ref="B152:B156"/>
    <mergeCell ref="B158:B162"/>
    <mergeCell ref="B164:B168"/>
    <mergeCell ref="B170:B174"/>
    <mergeCell ref="B176:B180"/>
    <mergeCell ref="B182:B186"/>
    <mergeCell ref="B188:B192"/>
    <mergeCell ref="B236:B240"/>
    <mergeCell ref="B242:B246"/>
    <mergeCell ref="B248:B252"/>
    <mergeCell ref="B254:B258"/>
    <mergeCell ref="B200:B204"/>
    <mergeCell ref="B206:B210"/>
    <mergeCell ref="B212:B216"/>
    <mergeCell ref="B218:B222"/>
    <mergeCell ref="B224:B228"/>
    <mergeCell ref="B230:B234"/>
  </mergeCells>
  <pageMargins left="0.30916666666666665" right="0.34781250000000002" top="0.96489583333333329" bottom="0.66374999999999995" header="0.3" footer="0.3"/>
  <pageSetup paperSize="9" scale="6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K62"/>
  <sheetViews>
    <sheetView view="pageLayout" zoomScaleNormal="100" workbookViewId="0">
      <selection activeCell="I11" sqref="I11"/>
    </sheetView>
  </sheetViews>
  <sheetFormatPr defaultRowHeight="18"/>
  <cols>
    <col min="1" max="1" width="11.25" style="19" customWidth="1"/>
    <col min="2" max="2" width="12.125" style="19" bestFit="1" customWidth="1"/>
    <col min="3" max="3" width="8.5" style="19" customWidth="1"/>
    <col min="4" max="4" width="8.125" style="19" bestFit="1" customWidth="1"/>
    <col min="5" max="5" width="9" style="19" bestFit="1" customWidth="1"/>
    <col min="6" max="6" width="14.75" style="19" customWidth="1"/>
    <col min="7" max="7" width="34.625" style="19" customWidth="1"/>
    <col min="8" max="8" width="8" style="19" bestFit="1" customWidth="1"/>
    <col min="9" max="9" width="8.5" style="19" customWidth="1"/>
    <col min="10" max="10" width="10.5" style="19" bestFit="1" customWidth="1"/>
    <col min="11" max="16384" width="9" style="19"/>
  </cols>
  <sheetData>
    <row r="1" spans="1:11">
      <c r="A1" s="19" t="s">
        <v>213</v>
      </c>
      <c r="C1" s="19" t="s">
        <v>228</v>
      </c>
      <c r="F1" s="19" t="s">
        <v>223</v>
      </c>
      <c r="G1" s="20" t="s">
        <v>224</v>
      </c>
      <c r="J1" s="20"/>
      <c r="K1" s="20"/>
    </row>
    <row r="2" spans="1:11" ht="34.5" customHeight="1">
      <c r="A2" s="19" t="s">
        <v>215</v>
      </c>
      <c r="B2" s="19" t="s">
        <v>2</v>
      </c>
      <c r="C2" s="19" t="s">
        <v>219</v>
      </c>
      <c r="D2" s="19" t="s">
        <v>218</v>
      </c>
      <c r="E2" s="19" t="s">
        <v>97</v>
      </c>
      <c r="F2" s="19" t="s">
        <v>220</v>
      </c>
      <c r="G2" s="19" t="s">
        <v>96</v>
      </c>
      <c r="H2" s="19" t="s">
        <v>95</v>
      </c>
      <c r="I2" s="19" t="s">
        <v>214</v>
      </c>
      <c r="J2" s="19" t="s">
        <v>94</v>
      </c>
    </row>
    <row r="3" spans="1:11">
      <c r="C3" s="19" t="s">
        <v>135</v>
      </c>
    </row>
    <row r="4" spans="1:11">
      <c r="A4" s="19">
        <v>1</v>
      </c>
      <c r="B4" s="19">
        <v>11050641</v>
      </c>
      <c r="C4" s="19">
        <v>1</v>
      </c>
      <c r="G4" s="19" t="s">
        <v>134</v>
      </c>
      <c r="H4" s="19" t="s">
        <v>22</v>
      </c>
      <c r="I4" s="19">
        <v>311</v>
      </c>
    </row>
    <row r="5" spans="1:11">
      <c r="A5" s="19">
        <v>20</v>
      </c>
      <c r="B5" s="19">
        <v>11050692</v>
      </c>
      <c r="C5" s="19">
        <v>2</v>
      </c>
      <c r="G5" s="19" t="s">
        <v>133</v>
      </c>
      <c r="H5" s="19" t="s">
        <v>22</v>
      </c>
      <c r="I5" s="19">
        <v>333</v>
      </c>
    </row>
    <row r="6" spans="1:11">
      <c r="B6" s="19">
        <v>11051347</v>
      </c>
      <c r="C6" s="19">
        <v>3</v>
      </c>
      <c r="G6" s="19" t="s">
        <v>132</v>
      </c>
      <c r="H6" s="19" t="s">
        <v>22</v>
      </c>
      <c r="I6" s="19">
        <v>649</v>
      </c>
    </row>
    <row r="7" spans="1:11">
      <c r="B7" s="19">
        <v>11053066</v>
      </c>
      <c r="C7" s="19">
        <v>4</v>
      </c>
      <c r="G7" s="19" t="s">
        <v>131</v>
      </c>
      <c r="H7" s="19" t="s">
        <v>22</v>
      </c>
      <c r="I7" s="19">
        <v>968</v>
      </c>
    </row>
    <row r="8" spans="1:11">
      <c r="B8" s="19">
        <v>11052135</v>
      </c>
      <c r="C8" s="19">
        <v>5</v>
      </c>
      <c r="G8" s="19" t="s">
        <v>130</v>
      </c>
      <c r="H8" s="19" t="s">
        <v>22</v>
      </c>
      <c r="I8" s="19">
        <v>1044</v>
      </c>
    </row>
    <row r="9" spans="1:11">
      <c r="B9" s="19">
        <v>11053620</v>
      </c>
      <c r="C9" s="19">
        <v>6</v>
      </c>
      <c r="G9" s="19" t="s">
        <v>129</v>
      </c>
      <c r="H9" s="19" t="s">
        <v>22</v>
      </c>
      <c r="I9" s="19">
        <v>1045</v>
      </c>
    </row>
    <row r="10" spans="1:11">
      <c r="B10" s="19">
        <v>11054082</v>
      </c>
      <c r="C10" s="19">
        <v>7</v>
      </c>
      <c r="G10" s="19" t="s">
        <v>128</v>
      </c>
      <c r="H10" s="19" t="s">
        <v>22</v>
      </c>
      <c r="I10" s="19">
        <v>1119</v>
      </c>
    </row>
    <row r="11" spans="1:11">
      <c r="B11" s="19">
        <v>11051176</v>
      </c>
      <c r="C11" s="19">
        <v>8</v>
      </c>
      <c r="G11" s="19" t="s">
        <v>127</v>
      </c>
      <c r="H11" s="19" t="s">
        <v>22</v>
      </c>
      <c r="I11" s="19">
        <v>1121</v>
      </c>
    </row>
    <row r="12" spans="1:11">
      <c r="B12" s="19">
        <v>11054091</v>
      </c>
      <c r="C12" s="19">
        <v>9</v>
      </c>
      <c r="G12" s="19" t="s">
        <v>126</v>
      </c>
      <c r="H12" s="19" t="s">
        <v>22</v>
      </c>
      <c r="I12" s="19">
        <v>1139</v>
      </c>
    </row>
    <row r="13" spans="1:11">
      <c r="A13" s="21"/>
      <c r="B13" s="21">
        <v>11053679</v>
      </c>
      <c r="C13" s="21">
        <v>10</v>
      </c>
      <c r="D13" s="21"/>
      <c r="E13" s="21"/>
      <c r="F13" s="21"/>
      <c r="G13" s="21" t="s">
        <v>125</v>
      </c>
      <c r="H13" s="21" t="s">
        <v>22</v>
      </c>
      <c r="I13" s="21">
        <v>1154</v>
      </c>
      <c r="J13" s="21"/>
    </row>
    <row r="14" spans="1:11">
      <c r="A14" s="21"/>
      <c r="B14" s="21">
        <v>11052649</v>
      </c>
      <c r="C14" s="21">
        <v>11</v>
      </c>
      <c r="D14" s="21"/>
      <c r="E14" s="21"/>
      <c r="F14" s="21"/>
      <c r="G14" s="21" t="s">
        <v>124</v>
      </c>
      <c r="H14" s="21" t="s">
        <v>22</v>
      </c>
      <c r="I14" s="21">
        <v>1165</v>
      </c>
      <c r="J14" s="21"/>
    </row>
    <row r="15" spans="1:11">
      <c r="A15" s="21"/>
      <c r="B15" s="21">
        <v>11054167</v>
      </c>
      <c r="C15" s="21">
        <v>12</v>
      </c>
      <c r="D15" s="21"/>
      <c r="E15" s="21"/>
      <c r="F15" s="21"/>
      <c r="G15" s="21" t="s">
        <v>123</v>
      </c>
      <c r="H15" s="21" t="s">
        <v>22</v>
      </c>
      <c r="I15" s="21">
        <v>1250</v>
      </c>
      <c r="J15" s="21"/>
    </row>
    <row r="16" spans="1:11">
      <c r="A16" s="21"/>
      <c r="B16" s="21">
        <v>11054196</v>
      </c>
      <c r="C16" s="21">
        <v>13</v>
      </c>
      <c r="D16" s="21"/>
      <c r="E16" s="21"/>
      <c r="F16" s="21"/>
      <c r="G16" s="21" t="s">
        <v>122</v>
      </c>
      <c r="H16" s="21" t="s">
        <v>22</v>
      </c>
      <c r="I16" s="21">
        <v>1301</v>
      </c>
      <c r="J16" s="21"/>
    </row>
    <row r="17" spans="1:10">
      <c r="A17" s="21"/>
      <c r="B17" s="21">
        <v>11007741</v>
      </c>
      <c r="C17" s="21">
        <v>14</v>
      </c>
      <c r="D17" s="21"/>
      <c r="E17" s="21"/>
      <c r="F17" s="21"/>
      <c r="G17" s="21" t="s">
        <v>121</v>
      </c>
      <c r="H17" s="21" t="s">
        <v>22</v>
      </c>
      <c r="I17" s="21">
        <v>1331</v>
      </c>
      <c r="J17" s="21"/>
    </row>
    <row r="18" spans="1:10">
      <c r="A18" s="21"/>
      <c r="B18" s="21">
        <v>11008905</v>
      </c>
      <c r="C18" s="21">
        <v>15</v>
      </c>
      <c r="D18" s="21"/>
      <c r="E18" s="21"/>
      <c r="F18" s="21"/>
      <c r="G18" s="21" t="s">
        <v>120</v>
      </c>
      <c r="H18" s="21" t="s">
        <v>22</v>
      </c>
      <c r="I18" s="21">
        <v>1393</v>
      </c>
      <c r="J18" s="21"/>
    </row>
    <row r="19" spans="1:10">
      <c r="A19" s="21"/>
      <c r="B19" s="21">
        <v>11008875</v>
      </c>
      <c r="C19" s="21">
        <v>16</v>
      </c>
      <c r="D19" s="21"/>
      <c r="E19" s="21"/>
      <c r="F19" s="21"/>
      <c r="G19" s="21" t="s">
        <v>119</v>
      </c>
      <c r="H19" s="21" t="s">
        <v>22</v>
      </c>
      <c r="I19" s="21">
        <v>1400</v>
      </c>
      <c r="J19" s="21"/>
    </row>
    <row r="20" spans="1:10">
      <c r="A20" s="21"/>
      <c r="B20" s="21">
        <v>11051274</v>
      </c>
      <c r="C20" s="21">
        <v>17</v>
      </c>
      <c r="D20" s="21"/>
      <c r="E20" s="21"/>
      <c r="F20" s="21"/>
      <c r="G20" s="21" t="s">
        <v>118</v>
      </c>
      <c r="H20" s="21" t="s">
        <v>22</v>
      </c>
      <c r="I20" s="21">
        <v>1406</v>
      </c>
      <c r="J20" s="21"/>
    </row>
    <row r="21" spans="1:10">
      <c r="A21" s="21"/>
      <c r="B21" s="21">
        <v>11008948</v>
      </c>
      <c r="C21" s="21">
        <v>18</v>
      </c>
      <c r="D21" s="21"/>
      <c r="E21" s="21"/>
      <c r="F21" s="21"/>
      <c r="G21" s="21" t="s">
        <v>117</v>
      </c>
      <c r="H21" s="21" t="s">
        <v>22</v>
      </c>
      <c r="I21" s="21">
        <v>1409</v>
      </c>
      <c r="J21" s="21"/>
    </row>
    <row r="22" spans="1:10">
      <c r="A22" s="21"/>
      <c r="B22" s="21">
        <v>11052592</v>
      </c>
      <c r="C22" s="21">
        <v>19</v>
      </c>
      <c r="D22" s="21"/>
      <c r="E22" s="21"/>
      <c r="F22" s="21"/>
      <c r="G22" s="21" t="s">
        <v>116</v>
      </c>
      <c r="H22" s="21" t="s">
        <v>22</v>
      </c>
      <c r="I22" s="21">
        <v>1421</v>
      </c>
      <c r="J22" s="21"/>
    </row>
    <row r="23" spans="1:10">
      <c r="A23" s="21"/>
      <c r="B23" s="21">
        <v>11009299</v>
      </c>
      <c r="C23" s="21">
        <v>20</v>
      </c>
      <c r="D23" s="21"/>
      <c r="E23" s="21"/>
      <c r="F23" s="21"/>
      <c r="G23" s="21" t="s">
        <v>115</v>
      </c>
      <c r="H23" s="21" t="s">
        <v>22</v>
      </c>
      <c r="I23" s="21">
        <v>1423</v>
      </c>
      <c r="J23" s="21"/>
    </row>
    <row r="24" spans="1:10">
      <c r="A24" s="21"/>
      <c r="B24" s="21">
        <v>11009384</v>
      </c>
      <c r="C24" s="21">
        <v>21</v>
      </c>
      <c r="D24" s="21"/>
      <c r="E24" s="21"/>
      <c r="F24" s="21"/>
      <c r="G24" s="21" t="s">
        <v>114</v>
      </c>
      <c r="H24" s="21" t="s">
        <v>22</v>
      </c>
      <c r="I24" s="21">
        <v>1431</v>
      </c>
      <c r="J24" s="21"/>
    </row>
    <row r="25" spans="1:10">
      <c r="A25" s="21"/>
      <c r="B25" s="21">
        <v>11009404</v>
      </c>
      <c r="C25" s="21">
        <v>22</v>
      </c>
      <c r="D25" s="21"/>
      <c r="E25" s="21"/>
      <c r="F25" s="21"/>
      <c r="G25" s="21" t="s">
        <v>113</v>
      </c>
      <c r="H25" s="21" t="s">
        <v>22</v>
      </c>
      <c r="I25" s="21">
        <v>1433</v>
      </c>
      <c r="J25" s="21"/>
    </row>
    <row r="26" spans="1:10">
      <c r="A26" s="21"/>
      <c r="B26" s="21">
        <v>11009434</v>
      </c>
      <c r="C26" s="21">
        <v>23</v>
      </c>
      <c r="D26" s="21"/>
      <c r="E26" s="21"/>
      <c r="F26" s="21"/>
      <c r="G26" s="21" t="s">
        <v>112</v>
      </c>
      <c r="H26" s="21" t="s">
        <v>22</v>
      </c>
      <c r="I26" s="21">
        <v>1436</v>
      </c>
      <c r="J26" s="21"/>
    </row>
    <row r="27" spans="1:10">
      <c r="A27" s="21"/>
      <c r="B27" s="21">
        <v>11052726</v>
      </c>
      <c r="C27" s="21">
        <v>24</v>
      </c>
      <c r="D27" s="21"/>
      <c r="E27" s="21"/>
      <c r="F27" s="21"/>
      <c r="G27" s="21" t="s">
        <v>111</v>
      </c>
      <c r="H27" s="21" t="s">
        <v>22</v>
      </c>
      <c r="I27" s="21">
        <v>1444</v>
      </c>
      <c r="J27" s="21"/>
    </row>
    <row r="28" spans="1:10">
      <c r="A28" s="21"/>
      <c r="B28" s="21">
        <v>11008830</v>
      </c>
      <c r="C28" s="21">
        <v>25</v>
      </c>
      <c r="D28" s="21"/>
      <c r="E28" s="21"/>
      <c r="F28" s="21"/>
      <c r="G28" s="21" t="s">
        <v>110</v>
      </c>
      <c r="H28" s="21" t="s">
        <v>22</v>
      </c>
      <c r="I28" s="21">
        <v>1453</v>
      </c>
      <c r="J28" s="21"/>
    </row>
    <row r="29" spans="1:10">
      <c r="A29" s="21"/>
      <c r="B29" s="21">
        <v>11008831</v>
      </c>
      <c r="C29" s="21">
        <v>26</v>
      </c>
      <c r="D29" s="21"/>
      <c r="E29" s="21"/>
      <c r="F29" s="21"/>
      <c r="G29" s="21" t="s">
        <v>109</v>
      </c>
      <c r="H29" s="21" t="s">
        <v>22</v>
      </c>
      <c r="I29" s="21">
        <v>1454</v>
      </c>
      <c r="J29" s="21"/>
    </row>
    <row r="30" spans="1:10">
      <c r="A30" s="21"/>
      <c r="B30" s="21">
        <v>11009488</v>
      </c>
      <c r="C30" s="21">
        <v>27</v>
      </c>
      <c r="D30" s="21"/>
      <c r="E30" s="21"/>
      <c r="F30" s="21"/>
      <c r="G30" s="21" t="s">
        <v>108</v>
      </c>
      <c r="H30" s="21" t="s">
        <v>22</v>
      </c>
      <c r="I30" s="21">
        <v>1457</v>
      </c>
      <c r="J30" s="21"/>
    </row>
    <row r="31" spans="1:10">
      <c r="A31" s="21"/>
      <c r="B31" s="21">
        <v>11008862</v>
      </c>
      <c r="C31" s="21">
        <v>28</v>
      </c>
      <c r="D31" s="21"/>
      <c r="E31" s="21"/>
      <c r="F31" s="21"/>
      <c r="G31" s="21" t="s">
        <v>107</v>
      </c>
      <c r="H31" s="21" t="s">
        <v>22</v>
      </c>
      <c r="I31" s="21">
        <v>1458</v>
      </c>
      <c r="J31" s="21"/>
    </row>
    <row r="32" spans="1:10">
      <c r="A32" s="21"/>
      <c r="B32" s="21">
        <v>11008826</v>
      </c>
      <c r="C32" s="21">
        <v>29</v>
      </c>
      <c r="D32" s="21"/>
      <c r="E32" s="21"/>
      <c r="F32" s="21"/>
      <c r="G32" s="21" t="s">
        <v>106</v>
      </c>
      <c r="H32" s="21" t="s">
        <v>22</v>
      </c>
      <c r="I32" s="21">
        <v>1459</v>
      </c>
      <c r="J32" s="21"/>
    </row>
    <row r="33" spans="1:10">
      <c r="A33" s="21"/>
      <c r="B33" s="21">
        <v>11008811</v>
      </c>
      <c r="C33" s="21">
        <v>30</v>
      </c>
      <c r="D33" s="21"/>
      <c r="E33" s="21"/>
      <c r="F33" s="21"/>
      <c r="G33" s="21" t="s">
        <v>105</v>
      </c>
      <c r="H33" s="21" t="s">
        <v>22</v>
      </c>
      <c r="I33" s="21">
        <v>1461</v>
      </c>
      <c r="J33" s="21"/>
    </row>
    <row r="34" spans="1:10">
      <c r="A34" s="21"/>
      <c r="B34" s="21">
        <v>11009487</v>
      </c>
      <c r="C34" s="21">
        <v>31</v>
      </c>
      <c r="D34" s="21"/>
      <c r="E34" s="21"/>
      <c r="F34" s="21"/>
      <c r="G34" s="21" t="s">
        <v>104</v>
      </c>
      <c r="H34" s="21" t="s">
        <v>22</v>
      </c>
      <c r="I34" s="21">
        <v>1464</v>
      </c>
      <c r="J34" s="21"/>
    </row>
    <row r="35" spans="1:10">
      <c r="A35" s="21"/>
      <c r="B35" s="21">
        <v>11008815</v>
      </c>
      <c r="C35" s="21">
        <v>32</v>
      </c>
      <c r="D35" s="21"/>
      <c r="E35" s="21"/>
      <c r="F35" s="21"/>
      <c r="G35" s="21" t="s">
        <v>103</v>
      </c>
      <c r="H35" s="21" t="s">
        <v>22</v>
      </c>
      <c r="I35" s="21">
        <v>1465</v>
      </c>
      <c r="J35" s="21"/>
    </row>
    <row r="36" spans="1:10">
      <c r="A36" s="21"/>
      <c r="B36" s="21">
        <v>11008825</v>
      </c>
      <c r="C36" s="21">
        <v>33</v>
      </c>
      <c r="D36" s="21"/>
      <c r="E36" s="21"/>
      <c r="F36" s="21"/>
      <c r="G36" s="21" t="s">
        <v>102</v>
      </c>
      <c r="H36" s="21" t="s">
        <v>22</v>
      </c>
      <c r="I36" s="21">
        <v>1469</v>
      </c>
      <c r="J36" s="21"/>
    </row>
    <row r="37" spans="1:10">
      <c r="A37" s="21"/>
      <c r="B37" s="21">
        <v>11052699</v>
      </c>
      <c r="C37" s="21">
        <v>34</v>
      </c>
      <c r="D37" s="21"/>
      <c r="E37" s="21"/>
      <c r="F37" s="21"/>
      <c r="G37" s="21" t="s">
        <v>101</v>
      </c>
      <c r="H37" s="21" t="s">
        <v>22</v>
      </c>
      <c r="I37" s="21">
        <v>1470</v>
      </c>
      <c r="J37" s="21"/>
    </row>
    <row r="38" spans="1:10">
      <c r="A38" s="21"/>
      <c r="B38" s="21">
        <v>11008816</v>
      </c>
      <c r="C38" s="21">
        <v>35</v>
      </c>
      <c r="D38" s="21"/>
      <c r="E38" s="21"/>
      <c r="F38" s="21"/>
      <c r="G38" s="21" t="s">
        <v>100</v>
      </c>
      <c r="H38" s="21" t="s">
        <v>22</v>
      </c>
      <c r="I38" s="21">
        <v>1475</v>
      </c>
      <c r="J38" s="21"/>
    </row>
    <row r="39" spans="1:10">
      <c r="A39" s="21"/>
      <c r="B39" s="21">
        <v>11008863</v>
      </c>
      <c r="C39" s="21">
        <v>36</v>
      </c>
      <c r="D39" s="21"/>
      <c r="E39" s="21"/>
      <c r="F39" s="21"/>
      <c r="G39" s="21" t="s">
        <v>99</v>
      </c>
      <c r="H39" s="21" t="s">
        <v>22</v>
      </c>
      <c r="I39" s="21">
        <v>1477</v>
      </c>
      <c r="J39" s="21"/>
    </row>
    <row r="40" spans="1:10">
      <c r="A40" s="21"/>
      <c r="B40" s="21">
        <v>11053460</v>
      </c>
      <c r="C40" s="21">
        <v>37</v>
      </c>
      <c r="D40" s="21"/>
      <c r="E40" s="21"/>
      <c r="F40" s="21"/>
      <c r="G40" s="21" t="s">
        <v>98</v>
      </c>
      <c r="H40" s="21" t="s">
        <v>22</v>
      </c>
      <c r="I40" s="21">
        <v>1479</v>
      </c>
      <c r="J40" s="21"/>
    </row>
    <row r="41" spans="1:10">
      <c r="A41" s="21"/>
      <c r="B41" s="21"/>
      <c r="C41" s="21" t="s">
        <v>93</v>
      </c>
      <c r="D41" s="21"/>
      <c r="E41" s="21"/>
      <c r="F41" s="21"/>
      <c r="G41" s="21"/>
      <c r="H41" s="21"/>
      <c r="I41" s="21"/>
      <c r="J41" s="21"/>
    </row>
    <row r="42" spans="1:10">
      <c r="A42" s="21"/>
      <c r="B42" s="21">
        <v>11072127</v>
      </c>
      <c r="C42" s="21">
        <v>1</v>
      </c>
      <c r="D42" s="21"/>
      <c r="E42" s="21"/>
      <c r="F42" s="21"/>
      <c r="G42" s="21" t="s">
        <v>92</v>
      </c>
      <c r="H42" s="21" t="s">
        <v>22</v>
      </c>
      <c r="I42" s="21">
        <v>1524</v>
      </c>
      <c r="J42" s="21" t="s">
        <v>91</v>
      </c>
    </row>
    <row r="43" spans="1:10">
      <c r="A43" s="21"/>
      <c r="B43" s="21">
        <v>11050752</v>
      </c>
      <c r="C43" s="21">
        <v>2</v>
      </c>
      <c r="D43" s="21"/>
      <c r="E43" s="21"/>
      <c r="F43" s="21"/>
      <c r="G43" s="21" t="s">
        <v>90</v>
      </c>
      <c r="H43" s="21" t="s">
        <v>22</v>
      </c>
      <c r="I43" s="21">
        <v>280</v>
      </c>
      <c r="J43" s="21" t="s">
        <v>76</v>
      </c>
    </row>
    <row r="44" spans="1:10">
      <c r="A44" s="21"/>
      <c r="B44" s="21">
        <v>11054183</v>
      </c>
      <c r="C44" s="21">
        <v>3</v>
      </c>
      <c r="D44" s="21"/>
      <c r="E44" s="21"/>
      <c r="F44" s="21"/>
      <c r="G44" s="21" t="s">
        <v>89</v>
      </c>
      <c r="H44" s="21" t="s">
        <v>22</v>
      </c>
      <c r="I44" s="21">
        <v>1270</v>
      </c>
      <c r="J44" s="21" t="s">
        <v>76</v>
      </c>
    </row>
    <row r="45" spans="1:10">
      <c r="A45" s="21"/>
      <c r="B45" s="21">
        <v>11053514</v>
      </c>
      <c r="C45" s="21">
        <v>4</v>
      </c>
      <c r="D45" s="21"/>
      <c r="E45" s="21"/>
      <c r="F45" s="21"/>
      <c r="G45" s="21" t="s">
        <v>88</v>
      </c>
      <c r="H45" s="21" t="s">
        <v>22</v>
      </c>
      <c r="I45" s="21">
        <v>1510</v>
      </c>
      <c r="J45" s="21" t="s">
        <v>76</v>
      </c>
    </row>
    <row r="46" spans="1:10">
      <c r="A46" s="21"/>
      <c r="B46" s="21">
        <v>11008810</v>
      </c>
      <c r="C46" s="21">
        <v>5</v>
      </c>
      <c r="D46" s="21"/>
      <c r="E46" s="21"/>
      <c r="F46" s="21"/>
      <c r="G46" s="21" t="s">
        <v>87</v>
      </c>
      <c r="H46" s="21" t="s">
        <v>22</v>
      </c>
      <c r="I46" s="21">
        <v>1511</v>
      </c>
      <c r="J46" s="21" t="s">
        <v>76</v>
      </c>
    </row>
    <row r="47" spans="1:10">
      <c r="A47" s="21"/>
      <c r="B47" s="21">
        <v>11072143</v>
      </c>
      <c r="C47" s="21">
        <v>6</v>
      </c>
      <c r="D47" s="21"/>
      <c r="E47" s="21"/>
      <c r="F47" s="21"/>
      <c r="G47" s="21" t="s">
        <v>86</v>
      </c>
      <c r="H47" s="21" t="s">
        <v>22</v>
      </c>
      <c r="I47" s="21">
        <v>1515</v>
      </c>
      <c r="J47" s="21" t="s">
        <v>76</v>
      </c>
    </row>
    <row r="48" spans="1:10">
      <c r="A48" s="21"/>
      <c r="B48" s="21">
        <v>11009545</v>
      </c>
      <c r="C48" s="21">
        <v>7</v>
      </c>
      <c r="D48" s="21"/>
      <c r="E48" s="21"/>
      <c r="F48" s="21"/>
      <c r="G48" s="21" t="s">
        <v>85</v>
      </c>
      <c r="H48" s="21" t="s">
        <v>22</v>
      </c>
      <c r="I48" s="21">
        <v>1517</v>
      </c>
      <c r="J48" s="21" t="s">
        <v>76</v>
      </c>
    </row>
    <row r="49" spans="1:10">
      <c r="A49" s="21"/>
      <c r="B49" s="21">
        <v>11009546</v>
      </c>
      <c r="C49" s="21">
        <v>8</v>
      </c>
      <c r="D49" s="21"/>
      <c r="E49" s="21"/>
      <c r="F49" s="21"/>
      <c r="G49" s="21" t="s">
        <v>84</v>
      </c>
      <c r="H49" s="21" t="s">
        <v>22</v>
      </c>
      <c r="I49" s="21">
        <v>1518</v>
      </c>
      <c r="J49" s="21" t="s">
        <v>76</v>
      </c>
    </row>
    <row r="50" spans="1:10">
      <c r="A50" s="21"/>
      <c r="B50" s="21">
        <v>11008814</v>
      </c>
      <c r="C50" s="21">
        <v>9</v>
      </c>
      <c r="D50" s="21"/>
      <c r="E50" s="21"/>
      <c r="F50" s="21"/>
      <c r="G50" s="21" t="s">
        <v>83</v>
      </c>
      <c r="H50" s="21" t="s">
        <v>22</v>
      </c>
      <c r="I50" s="21">
        <v>1522</v>
      </c>
      <c r="J50" s="21" t="s">
        <v>76</v>
      </c>
    </row>
    <row r="51" spans="1:10">
      <c r="A51" s="21"/>
      <c r="B51" s="21">
        <v>11072160</v>
      </c>
      <c r="C51" s="21">
        <v>10</v>
      </c>
      <c r="D51" s="21"/>
      <c r="E51" s="21"/>
      <c r="F51" s="21"/>
      <c r="G51" s="21" t="s">
        <v>82</v>
      </c>
      <c r="H51" s="21" t="s">
        <v>22</v>
      </c>
      <c r="I51" s="21">
        <v>1523</v>
      </c>
      <c r="J51" s="21" t="s">
        <v>76</v>
      </c>
    </row>
    <row r="52" spans="1:10">
      <c r="A52" s="21"/>
      <c r="B52" s="21">
        <v>11053276</v>
      </c>
      <c r="C52" s="21">
        <v>11</v>
      </c>
      <c r="D52" s="21"/>
      <c r="E52" s="21"/>
      <c r="F52" s="21"/>
      <c r="G52" s="21" t="s">
        <v>81</v>
      </c>
      <c r="H52" s="21" t="s">
        <v>22</v>
      </c>
      <c r="I52" s="21">
        <v>1525</v>
      </c>
      <c r="J52" s="21" t="s">
        <v>76</v>
      </c>
    </row>
    <row r="53" spans="1:10">
      <c r="A53" s="21"/>
      <c r="B53" s="21">
        <v>11009542</v>
      </c>
      <c r="C53" s="21">
        <v>12</v>
      </c>
      <c r="D53" s="21"/>
      <c r="E53" s="21"/>
      <c r="F53" s="21"/>
      <c r="G53" s="21" t="s">
        <v>80</v>
      </c>
      <c r="H53" s="21" t="s">
        <v>22</v>
      </c>
      <c r="I53" s="21">
        <v>1529</v>
      </c>
      <c r="J53" s="21" t="s">
        <v>76</v>
      </c>
    </row>
    <row r="54" spans="1:10">
      <c r="A54" s="21"/>
      <c r="B54" s="21">
        <v>11007181</v>
      </c>
      <c r="C54" s="21">
        <v>13</v>
      </c>
      <c r="D54" s="21"/>
      <c r="E54" s="21"/>
      <c r="F54" s="21"/>
      <c r="G54" s="21" t="s">
        <v>79</v>
      </c>
      <c r="H54" s="21" t="s">
        <v>22</v>
      </c>
      <c r="I54" s="21">
        <v>1530</v>
      </c>
      <c r="J54" s="21" t="s">
        <v>76</v>
      </c>
    </row>
    <row r="55" spans="1:10">
      <c r="A55" s="21"/>
      <c r="B55" s="21">
        <v>13000747</v>
      </c>
      <c r="C55" s="21">
        <v>14</v>
      </c>
      <c r="D55" s="21"/>
      <c r="E55" s="21"/>
      <c r="F55" s="21"/>
      <c r="G55" s="21" t="s">
        <v>78</v>
      </c>
      <c r="H55" s="21" t="s">
        <v>22</v>
      </c>
      <c r="I55" s="21">
        <v>1532</v>
      </c>
      <c r="J55" s="21" t="s">
        <v>76</v>
      </c>
    </row>
    <row r="56" spans="1:10">
      <c r="A56" s="21"/>
      <c r="B56" s="21">
        <v>11072558</v>
      </c>
      <c r="C56" s="21">
        <v>15</v>
      </c>
      <c r="D56" s="21"/>
      <c r="E56" s="21"/>
      <c r="F56" s="21"/>
      <c r="G56" s="21" t="s">
        <v>77</v>
      </c>
      <c r="H56" s="21" t="s">
        <v>22</v>
      </c>
      <c r="I56" s="21">
        <v>1537</v>
      </c>
      <c r="J56" s="21" t="s">
        <v>76</v>
      </c>
    </row>
    <row r="57" spans="1:10">
      <c r="A57" s="21"/>
      <c r="B57" s="21">
        <v>11052427</v>
      </c>
      <c r="C57" s="21">
        <v>16</v>
      </c>
      <c r="D57" s="21"/>
      <c r="E57" s="21"/>
      <c r="F57" s="21"/>
      <c r="G57" s="21" t="s">
        <v>75</v>
      </c>
      <c r="H57" s="21" t="s">
        <v>22</v>
      </c>
      <c r="I57" s="21">
        <v>706</v>
      </c>
      <c r="J57" s="21" t="s">
        <v>31</v>
      </c>
    </row>
    <row r="58" spans="1:10">
      <c r="A58" s="21"/>
      <c r="B58" s="21">
        <v>11052771</v>
      </c>
      <c r="C58" s="21">
        <v>17</v>
      </c>
      <c r="D58" s="21"/>
      <c r="E58" s="21"/>
      <c r="F58" s="21"/>
      <c r="G58" s="21" t="s">
        <v>74</v>
      </c>
      <c r="H58" s="21" t="s">
        <v>22</v>
      </c>
      <c r="I58" s="21">
        <v>1128</v>
      </c>
      <c r="J58" s="21" t="s">
        <v>31</v>
      </c>
    </row>
    <row r="59" spans="1:10">
      <c r="A59" s="21"/>
      <c r="B59" s="21">
        <v>11053078</v>
      </c>
      <c r="C59" s="21">
        <v>18</v>
      </c>
      <c r="D59" s="21"/>
      <c r="E59" s="21"/>
      <c r="F59" s="21"/>
      <c r="G59" s="21" t="s">
        <v>73</v>
      </c>
      <c r="H59" s="21" t="s">
        <v>22</v>
      </c>
      <c r="I59" s="21">
        <v>1242</v>
      </c>
      <c r="J59" s="21" t="s">
        <v>31</v>
      </c>
    </row>
    <row r="60" spans="1:10">
      <c r="A60" s="21"/>
      <c r="B60" s="21">
        <v>11054202</v>
      </c>
      <c r="C60" s="21">
        <v>19</v>
      </c>
      <c r="D60" s="21"/>
      <c r="E60" s="21"/>
      <c r="F60" s="21"/>
      <c r="G60" s="21" t="s">
        <v>72</v>
      </c>
      <c r="H60" s="21" t="s">
        <v>22</v>
      </c>
      <c r="I60" s="21">
        <v>1310</v>
      </c>
      <c r="J60" s="21" t="s">
        <v>31</v>
      </c>
    </row>
    <row r="61" spans="1:10">
      <c r="A61" s="21"/>
      <c r="B61" s="21">
        <v>11072483</v>
      </c>
      <c r="C61" s="21">
        <v>20</v>
      </c>
      <c r="D61" s="21"/>
      <c r="E61" s="21"/>
      <c r="F61" s="21"/>
      <c r="G61" s="21" t="s">
        <v>71</v>
      </c>
      <c r="H61" s="21" t="s">
        <v>22</v>
      </c>
      <c r="I61" s="21">
        <v>1498</v>
      </c>
      <c r="J61" s="21" t="s">
        <v>69</v>
      </c>
    </row>
    <row r="62" spans="1:10">
      <c r="A62" s="21"/>
      <c r="B62" s="21">
        <v>11072458</v>
      </c>
      <c r="C62" s="21">
        <v>21</v>
      </c>
      <c r="D62" s="21"/>
      <c r="E62" s="21"/>
      <c r="F62" s="21"/>
      <c r="G62" s="21" t="s">
        <v>70</v>
      </c>
      <c r="H62" s="21" t="s">
        <v>22</v>
      </c>
      <c r="I62" s="21">
        <v>1507</v>
      </c>
      <c r="J62" s="21" t="s">
        <v>69</v>
      </c>
    </row>
  </sheetData>
  <pageMargins left="0.3125" right="0.7" top="0.75" bottom="0.75" header="0.3" footer="0.3"/>
  <pageSetup paperSize="9" orientation="landscape" horizontalDpi="4294967292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S35"/>
  <sheetViews>
    <sheetView view="pageLayout" topLeftCell="A10" workbookViewId="0">
      <selection activeCell="A4" sqref="A4"/>
    </sheetView>
  </sheetViews>
  <sheetFormatPr defaultColWidth="9.125" defaultRowHeight="15"/>
  <cols>
    <col min="1" max="1" width="6.25" style="2" customWidth="1"/>
    <col min="2" max="2" width="9.125" style="2" customWidth="1"/>
    <col min="3" max="3" width="22" style="2" customWidth="1"/>
    <col min="4" max="4" width="6.375" style="2" customWidth="1"/>
    <col min="5" max="5" width="1" style="2" customWidth="1"/>
    <col min="6" max="6" width="6.25" style="2" customWidth="1"/>
    <col min="7" max="7" width="9.125" style="2" customWidth="1"/>
    <col min="8" max="8" width="22" style="2" customWidth="1"/>
    <col min="9" max="9" width="6.375" style="2" customWidth="1"/>
    <col min="10" max="16384" width="9.125" style="1"/>
  </cols>
  <sheetData>
    <row r="1" spans="1:19" s="17" customFormat="1" ht="31.5" customHeight="1" thickTop="1" thickBot="1">
      <c r="A1" s="33" t="s">
        <v>5</v>
      </c>
      <c r="B1" s="34"/>
      <c r="C1" s="34"/>
      <c r="D1" s="34"/>
      <c r="E1" s="34"/>
      <c r="F1" s="34"/>
      <c r="G1" s="34"/>
      <c r="H1" s="34"/>
      <c r="I1" s="35"/>
    </row>
    <row r="2" spans="1:19" s="17" customFormat="1" ht="24.75" customHeight="1" thickBot="1">
      <c r="A2" s="36" t="s">
        <v>4</v>
      </c>
      <c r="B2" s="37"/>
      <c r="C2" s="37"/>
      <c r="D2" s="37"/>
      <c r="E2" s="37"/>
      <c r="F2" s="37"/>
      <c r="G2" s="37"/>
      <c r="H2" s="37"/>
      <c r="I2" s="38"/>
    </row>
    <row r="3" spans="1:19" s="17" customFormat="1" ht="25.5" customHeight="1" thickBot="1">
      <c r="A3" s="39" t="s">
        <v>227</v>
      </c>
      <c r="B3" s="40"/>
      <c r="C3" s="40"/>
      <c r="D3" s="40"/>
      <c r="E3" s="37"/>
      <c r="F3" s="40"/>
      <c r="G3" s="40"/>
      <c r="H3" s="40"/>
      <c r="I3" s="41"/>
    </row>
    <row r="4" spans="1:19" s="12" customFormat="1" ht="21" customHeight="1" thickTop="1" thickBot="1">
      <c r="A4" s="16" t="s">
        <v>3</v>
      </c>
      <c r="B4" s="15" t="s">
        <v>2</v>
      </c>
      <c r="C4" s="15" t="s">
        <v>1</v>
      </c>
      <c r="D4" s="14" t="s">
        <v>0</v>
      </c>
      <c r="E4" s="42"/>
      <c r="F4" s="16" t="s">
        <v>3</v>
      </c>
      <c r="G4" s="15" t="s">
        <v>2</v>
      </c>
      <c r="H4" s="15" t="s">
        <v>1</v>
      </c>
      <c r="I4" s="14" t="s">
        <v>0</v>
      </c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s="2" customFormat="1" ht="19.5" customHeight="1" thickBot="1">
      <c r="A5" s="23">
        <v>1</v>
      </c>
      <c r="B5" s="4">
        <f>VLOOKUP(A5,Table2[],2,0)</f>
        <v>11050641</v>
      </c>
      <c r="C5" s="4" t="str">
        <f>VLOOKUP(A5,Table2[],7,0)</f>
        <v>KAMFAR M Amer</v>
      </c>
      <c r="D5" s="6"/>
      <c r="E5" s="43"/>
      <c r="F5" s="23">
        <v>31</v>
      </c>
      <c r="G5" s="4" t="e">
        <f>VLOOKUP(F5,Table2[],2,0)</f>
        <v>#N/A</v>
      </c>
      <c r="H5" s="4" t="e">
        <f>VLOOKUP(F5,Table2[],7,0)</f>
        <v>#N/A</v>
      </c>
      <c r="I5" s="11"/>
    </row>
    <row r="6" spans="1:19" s="2" customFormat="1" ht="19.5" customHeight="1" thickBot="1">
      <c r="A6" s="23">
        <v>2</v>
      </c>
      <c r="B6" s="4" t="e">
        <f>VLOOKUP(A6,Table2[],2,0)</f>
        <v>#N/A</v>
      </c>
      <c r="C6" s="4" t="e">
        <f>VLOOKUP(A6,Table2[],7,0)</f>
        <v>#N/A</v>
      </c>
      <c r="D6" s="6"/>
      <c r="E6" s="43"/>
      <c r="F6" s="23">
        <v>32</v>
      </c>
      <c r="G6" s="4" t="e">
        <f>VLOOKUP(F6,Table2[],2,0)</f>
        <v>#N/A</v>
      </c>
      <c r="H6" s="4" t="e">
        <f>VLOOKUP(F6,Table2[],7,0)</f>
        <v>#N/A</v>
      </c>
      <c r="I6" s="11"/>
    </row>
    <row r="7" spans="1:19" s="2" customFormat="1" ht="19.5" customHeight="1" thickBot="1">
      <c r="A7" s="23">
        <v>3</v>
      </c>
      <c r="B7" s="4" t="e">
        <f>VLOOKUP(A7,Table2[],2,0)</f>
        <v>#N/A</v>
      </c>
      <c r="C7" s="4" t="e">
        <f>VLOOKUP(A7,Table2[],7,0)</f>
        <v>#N/A</v>
      </c>
      <c r="D7" s="6"/>
      <c r="E7" s="43"/>
      <c r="F7" s="23">
        <v>33</v>
      </c>
      <c r="G7" s="4" t="e">
        <f>VLOOKUP(F7,Table2[],2,0)</f>
        <v>#N/A</v>
      </c>
      <c r="H7" s="4" t="e">
        <f>VLOOKUP(F7,Table2[],7,0)</f>
        <v>#N/A</v>
      </c>
      <c r="I7" s="10"/>
    </row>
    <row r="8" spans="1:19" s="2" customFormat="1" ht="19.5" customHeight="1" thickBot="1">
      <c r="A8" s="23">
        <v>4</v>
      </c>
      <c r="B8" s="4" t="e">
        <f>VLOOKUP(A8,Table2[],2,0)</f>
        <v>#N/A</v>
      </c>
      <c r="C8" s="4" t="e">
        <f>VLOOKUP(A8,Table2[],7,0)</f>
        <v>#N/A</v>
      </c>
      <c r="D8" s="6"/>
      <c r="E8" s="43"/>
      <c r="F8" s="23">
        <v>34</v>
      </c>
      <c r="G8" s="4" t="e">
        <f>VLOOKUP(F8,Table2[],2,0)</f>
        <v>#N/A</v>
      </c>
      <c r="H8" s="4" t="e">
        <f>VLOOKUP(F8,Table2[],7,0)</f>
        <v>#N/A</v>
      </c>
      <c r="I8" s="10"/>
    </row>
    <row r="9" spans="1:19" s="2" customFormat="1" ht="19.5" customHeight="1" thickBot="1">
      <c r="A9" s="23">
        <v>5</v>
      </c>
      <c r="B9" s="4" t="e">
        <f>VLOOKUP(A9,Table2[],2,0)</f>
        <v>#N/A</v>
      </c>
      <c r="C9" s="4" t="e">
        <f>VLOOKUP(A9,Table2[],7,0)</f>
        <v>#N/A</v>
      </c>
      <c r="D9" s="6"/>
      <c r="E9" s="43"/>
      <c r="F9" s="23">
        <v>35</v>
      </c>
      <c r="G9" s="4" t="e">
        <f>VLOOKUP(F9,Table2[],2,0)</f>
        <v>#N/A</v>
      </c>
      <c r="H9" s="4" t="e">
        <f>VLOOKUP(F9,Table2[],7,0)</f>
        <v>#N/A</v>
      </c>
      <c r="I9" s="10"/>
    </row>
    <row r="10" spans="1:19" s="2" customFormat="1" ht="19.5" customHeight="1" thickBot="1">
      <c r="A10" s="23">
        <v>6</v>
      </c>
      <c r="B10" s="4" t="e">
        <f>VLOOKUP(A10,Table2[],2,0)</f>
        <v>#N/A</v>
      </c>
      <c r="C10" s="4" t="e">
        <f>VLOOKUP(A10,Table2[],7,0)</f>
        <v>#N/A</v>
      </c>
      <c r="D10" s="6"/>
      <c r="E10" s="43"/>
      <c r="F10" s="23">
        <v>36</v>
      </c>
      <c r="G10" s="4" t="e">
        <f>VLOOKUP(F10,Table2[],2,0)</f>
        <v>#N/A</v>
      </c>
      <c r="H10" s="4" t="e">
        <f>VLOOKUP(F10,Table2[],7,0)</f>
        <v>#N/A</v>
      </c>
      <c r="I10" s="10"/>
    </row>
    <row r="11" spans="1:19" s="2" customFormat="1" ht="19.5" customHeight="1" thickBot="1">
      <c r="A11" s="23">
        <v>7</v>
      </c>
      <c r="B11" s="4" t="e">
        <f>VLOOKUP(A11,Table2[],2,0)</f>
        <v>#N/A</v>
      </c>
      <c r="C11" s="4" t="e">
        <f>VLOOKUP(A11,Table2[],7,0)</f>
        <v>#N/A</v>
      </c>
      <c r="D11" s="6"/>
      <c r="E11" s="43"/>
      <c r="F11" s="23">
        <v>37</v>
      </c>
      <c r="G11" s="4" t="e">
        <f>VLOOKUP(F11,Table2[],2,0)</f>
        <v>#N/A</v>
      </c>
      <c r="H11" s="4" t="e">
        <f>VLOOKUP(F11,Table2[],7,0)</f>
        <v>#N/A</v>
      </c>
      <c r="I11" s="10"/>
    </row>
    <row r="12" spans="1:19" s="2" customFormat="1" ht="19.5" customHeight="1" thickBot="1">
      <c r="A12" s="23">
        <v>8</v>
      </c>
      <c r="B12" s="4" t="e">
        <f>VLOOKUP(A12,Table2[],2,0)</f>
        <v>#N/A</v>
      </c>
      <c r="C12" s="4" t="e">
        <f>VLOOKUP(A12,Table2[],7,0)</f>
        <v>#N/A</v>
      </c>
      <c r="D12" s="10"/>
      <c r="E12" s="43"/>
      <c r="F12" s="23">
        <v>38</v>
      </c>
      <c r="G12" s="4" t="e">
        <f>VLOOKUP(F12,Table2[],2,0)</f>
        <v>#N/A</v>
      </c>
      <c r="H12" s="4" t="e">
        <f>VLOOKUP(F12,Table2[],7,0)</f>
        <v>#N/A</v>
      </c>
      <c r="I12" s="6"/>
    </row>
    <row r="13" spans="1:19" s="2" customFormat="1" ht="19.5" customHeight="1" thickBot="1">
      <c r="A13" s="23">
        <v>9</v>
      </c>
      <c r="B13" s="4" t="e">
        <f>VLOOKUP(A13,Table2[],2,0)</f>
        <v>#N/A</v>
      </c>
      <c r="C13" s="4" t="e">
        <f>VLOOKUP(A13,Table2[],7,0)</f>
        <v>#N/A</v>
      </c>
      <c r="D13" s="10"/>
      <c r="E13" s="43"/>
      <c r="F13" s="23">
        <v>39</v>
      </c>
      <c r="G13" s="4" t="e">
        <f>VLOOKUP(F13,Table2[],2,0)</f>
        <v>#N/A</v>
      </c>
      <c r="H13" s="4" t="e">
        <f>VLOOKUP(F13,Table2[],7,0)</f>
        <v>#N/A</v>
      </c>
      <c r="I13" s="6"/>
    </row>
    <row r="14" spans="1:19" s="2" customFormat="1" ht="19.5" customHeight="1" thickBot="1">
      <c r="A14" s="23">
        <v>10</v>
      </c>
      <c r="B14" s="4" t="e">
        <f>VLOOKUP(A14,Table2[],2,0)</f>
        <v>#N/A</v>
      </c>
      <c r="C14" s="4" t="e">
        <f>VLOOKUP(A14,Table2[],7,0)</f>
        <v>#N/A</v>
      </c>
      <c r="D14" s="10"/>
      <c r="E14" s="43"/>
      <c r="F14" s="23">
        <v>40</v>
      </c>
      <c r="G14" s="4" t="e">
        <f>VLOOKUP(F14,Table2[],2,0)</f>
        <v>#N/A</v>
      </c>
      <c r="H14" s="4" t="e">
        <f>VLOOKUP(F14,Table2[],7,0)</f>
        <v>#N/A</v>
      </c>
      <c r="I14" s="6"/>
    </row>
    <row r="15" spans="1:19" s="2" customFormat="1" ht="19.5" customHeight="1" thickBot="1">
      <c r="A15" s="23">
        <v>11</v>
      </c>
      <c r="B15" s="4" t="e">
        <f>VLOOKUP(A15,Table2[],2,0)</f>
        <v>#N/A</v>
      </c>
      <c r="C15" s="4" t="e">
        <f>VLOOKUP(A15,Table2[],7,0)</f>
        <v>#N/A</v>
      </c>
      <c r="D15" s="9"/>
      <c r="E15" s="43"/>
      <c r="F15" s="23">
        <v>41</v>
      </c>
      <c r="G15" s="4" t="e">
        <f>VLOOKUP(F15,Table2[],2,0)</f>
        <v>#N/A</v>
      </c>
      <c r="H15" s="4" t="e">
        <f>VLOOKUP(F15,Table2[],7,0)</f>
        <v>#N/A</v>
      </c>
      <c r="I15" s="6"/>
    </row>
    <row r="16" spans="1:19" s="2" customFormat="1" ht="19.5" customHeight="1" thickBot="1">
      <c r="A16" s="23">
        <v>12</v>
      </c>
      <c r="B16" s="4" t="e">
        <f>VLOOKUP(A16,Table2[],2,0)</f>
        <v>#N/A</v>
      </c>
      <c r="C16" s="4" t="e">
        <f>VLOOKUP(A16,Table2[],7,0)</f>
        <v>#N/A</v>
      </c>
      <c r="D16" s="9"/>
      <c r="E16" s="43"/>
      <c r="F16" s="23">
        <v>42</v>
      </c>
      <c r="G16" s="4" t="e">
        <f>VLOOKUP(F16,Table2[],2,0)</f>
        <v>#N/A</v>
      </c>
      <c r="H16" s="4" t="e">
        <f>VLOOKUP(F16,Table2[],7,0)</f>
        <v>#N/A</v>
      </c>
      <c r="I16" s="6"/>
    </row>
    <row r="17" spans="1:9" s="2" customFormat="1" ht="19.5" customHeight="1" thickBot="1">
      <c r="A17" s="23">
        <v>13</v>
      </c>
      <c r="B17" s="4" t="e">
        <f>VLOOKUP(A17,Table2[],2,0)</f>
        <v>#N/A</v>
      </c>
      <c r="C17" s="4" t="e">
        <f>VLOOKUP(A17,Table2[],7,0)</f>
        <v>#N/A</v>
      </c>
      <c r="D17" s="9"/>
      <c r="E17" s="43"/>
      <c r="F17" s="23">
        <v>43</v>
      </c>
      <c r="G17" s="4" t="e">
        <f>VLOOKUP(F17,Table2[],2,0)</f>
        <v>#N/A</v>
      </c>
      <c r="H17" s="4" t="e">
        <f>VLOOKUP(F17,Table2[],7,0)</f>
        <v>#N/A</v>
      </c>
      <c r="I17" s="6"/>
    </row>
    <row r="18" spans="1:9" s="2" customFormat="1" ht="19.5" customHeight="1" thickBot="1">
      <c r="A18" s="23">
        <v>14</v>
      </c>
      <c r="B18" s="4" t="e">
        <f>VLOOKUP(A18,Table2[],2,0)</f>
        <v>#N/A</v>
      </c>
      <c r="C18" s="4" t="e">
        <f>VLOOKUP(A18,Table2[],7,0)</f>
        <v>#N/A</v>
      </c>
      <c r="D18" s="8"/>
      <c r="E18" s="43"/>
      <c r="F18" s="23">
        <v>44</v>
      </c>
      <c r="G18" s="4" t="e">
        <f>VLOOKUP(F18,Table2[],2,0)</f>
        <v>#N/A</v>
      </c>
      <c r="H18" s="4" t="e">
        <f>VLOOKUP(F18,Table2[],7,0)</f>
        <v>#N/A</v>
      </c>
      <c r="I18" s="6"/>
    </row>
    <row r="19" spans="1:9" s="2" customFormat="1" ht="19.5" customHeight="1" thickBot="1">
      <c r="A19" s="23">
        <v>15</v>
      </c>
      <c r="B19" s="4" t="e">
        <f>VLOOKUP(A19,Table2[],2,0)</f>
        <v>#N/A</v>
      </c>
      <c r="C19" s="4" t="e">
        <f>VLOOKUP(A19,Table2[],7,0)</f>
        <v>#N/A</v>
      </c>
      <c r="D19" s="8"/>
      <c r="E19" s="43"/>
      <c r="F19" s="23">
        <v>45</v>
      </c>
      <c r="G19" s="4" t="e">
        <f>VLOOKUP(F19,Table2[],2,0)</f>
        <v>#N/A</v>
      </c>
      <c r="H19" s="4" t="e">
        <f>VLOOKUP(F19,Table2[],7,0)</f>
        <v>#N/A</v>
      </c>
      <c r="I19" s="6"/>
    </row>
    <row r="20" spans="1:9" s="2" customFormat="1" ht="19.5" customHeight="1" thickBot="1">
      <c r="A20" s="23">
        <v>16</v>
      </c>
      <c r="B20" s="4" t="e">
        <f>VLOOKUP(A20,Table2[],2,0)</f>
        <v>#N/A</v>
      </c>
      <c r="C20" s="4" t="e">
        <f>VLOOKUP(A20,Table2[],7,0)</f>
        <v>#N/A</v>
      </c>
      <c r="D20" s="8"/>
      <c r="E20" s="43"/>
      <c r="F20" s="23">
        <v>46</v>
      </c>
      <c r="G20" s="4" t="e">
        <f>VLOOKUP(F20,Table2[],2,0)</f>
        <v>#N/A</v>
      </c>
      <c r="H20" s="4" t="e">
        <f>VLOOKUP(F20,Table2[],7,0)</f>
        <v>#N/A</v>
      </c>
      <c r="I20" s="6"/>
    </row>
    <row r="21" spans="1:9" s="2" customFormat="1" ht="19.5" customHeight="1" thickBot="1">
      <c r="A21" s="23">
        <v>17</v>
      </c>
      <c r="B21" s="4" t="e">
        <f>VLOOKUP(A21,Table2[],2,0)</f>
        <v>#N/A</v>
      </c>
      <c r="C21" s="4" t="e">
        <f>VLOOKUP(A21,Table2[],7,0)</f>
        <v>#N/A</v>
      </c>
      <c r="D21" s="8"/>
      <c r="E21" s="43"/>
      <c r="F21" s="23">
        <v>47</v>
      </c>
      <c r="G21" s="4" t="e">
        <f>VLOOKUP(F21,Table2[],2,0)</f>
        <v>#N/A</v>
      </c>
      <c r="H21" s="4" t="e">
        <f>VLOOKUP(F21,Table2[],7,0)</f>
        <v>#N/A</v>
      </c>
      <c r="I21" s="6"/>
    </row>
    <row r="22" spans="1:9" s="2" customFormat="1" ht="19.5" customHeight="1" thickBot="1">
      <c r="A22" s="23">
        <v>18</v>
      </c>
      <c r="B22" s="4" t="e">
        <f>VLOOKUP(A22,Table2[],2,0)</f>
        <v>#N/A</v>
      </c>
      <c r="C22" s="4" t="e">
        <f>VLOOKUP(A22,Table2[],7,0)</f>
        <v>#N/A</v>
      </c>
      <c r="D22" s="8"/>
      <c r="E22" s="43"/>
      <c r="F22" s="23">
        <v>48</v>
      </c>
      <c r="G22" s="4" t="e">
        <f>VLOOKUP(F22,Table2[],2,0)</f>
        <v>#N/A</v>
      </c>
      <c r="H22" s="4" t="e">
        <f>VLOOKUP(F22,Table2[],7,0)</f>
        <v>#N/A</v>
      </c>
      <c r="I22" s="6"/>
    </row>
    <row r="23" spans="1:9" s="2" customFormat="1" ht="19.5" customHeight="1" thickBot="1">
      <c r="A23" s="23">
        <v>19</v>
      </c>
      <c r="B23" s="4" t="e">
        <f>VLOOKUP(A23,Table2[],2,0)</f>
        <v>#N/A</v>
      </c>
      <c r="C23" s="4" t="e">
        <f>VLOOKUP(A23,Table2[],7,0)</f>
        <v>#N/A</v>
      </c>
      <c r="D23" s="8"/>
      <c r="E23" s="43"/>
      <c r="F23" s="23">
        <v>49</v>
      </c>
      <c r="G23" s="4" t="e">
        <f>VLOOKUP(F23,Table2[],2,0)</f>
        <v>#N/A</v>
      </c>
      <c r="H23" s="4" t="e">
        <f>VLOOKUP(F23,Table2[],7,0)</f>
        <v>#N/A</v>
      </c>
      <c r="I23" s="6"/>
    </row>
    <row r="24" spans="1:9" s="2" customFormat="1" ht="19.5" customHeight="1" thickBot="1">
      <c r="A24" s="23">
        <v>20</v>
      </c>
      <c r="B24" s="4">
        <f>VLOOKUP(A24,Table2[],2,0)</f>
        <v>11050692</v>
      </c>
      <c r="C24" s="4" t="str">
        <f>VLOOKUP(A24,Table2[],7,0)</f>
        <v>AHMED M Majdi</v>
      </c>
      <c r="D24" s="8"/>
      <c r="E24" s="43"/>
      <c r="F24" s="23">
        <v>50</v>
      </c>
      <c r="G24" s="4" t="e">
        <f>VLOOKUP(F24,Table2[],2,0)</f>
        <v>#N/A</v>
      </c>
      <c r="H24" s="4" t="e">
        <f>VLOOKUP(F24,Table2[],7,0)</f>
        <v>#N/A</v>
      </c>
      <c r="I24" s="6"/>
    </row>
    <row r="25" spans="1:9" s="2" customFormat="1" ht="19.5" customHeight="1" thickBot="1">
      <c r="A25" s="23">
        <v>21</v>
      </c>
      <c r="B25" s="4" t="e">
        <f>VLOOKUP(A25,Table2[],2,0)</f>
        <v>#N/A</v>
      </c>
      <c r="C25" s="4" t="e">
        <f>VLOOKUP(A25,Table2[],7,0)</f>
        <v>#N/A</v>
      </c>
      <c r="D25" s="8"/>
      <c r="E25" s="43"/>
      <c r="F25" s="23">
        <v>51</v>
      </c>
      <c r="G25" s="4" t="e">
        <f>VLOOKUP(F25,Table2[],2,0)</f>
        <v>#N/A</v>
      </c>
      <c r="H25" s="4" t="e">
        <f>VLOOKUP(F25,Table2[],7,0)</f>
        <v>#N/A</v>
      </c>
      <c r="I25" s="6"/>
    </row>
    <row r="26" spans="1:9" s="2" customFormat="1" ht="19.5" customHeight="1" thickBot="1">
      <c r="A26" s="23">
        <v>22</v>
      </c>
      <c r="B26" s="4" t="e">
        <f>VLOOKUP(A26,Table2[],2,0)</f>
        <v>#N/A</v>
      </c>
      <c r="C26" s="4" t="e">
        <f>VLOOKUP(A26,Table2[],7,0)</f>
        <v>#N/A</v>
      </c>
      <c r="D26" s="7"/>
      <c r="E26" s="43"/>
      <c r="F26" s="23">
        <v>52</v>
      </c>
      <c r="G26" s="4" t="e">
        <f>VLOOKUP(F26,Table2[],2,0)</f>
        <v>#N/A</v>
      </c>
      <c r="H26" s="4" t="e">
        <f>VLOOKUP(F26,Table2[],7,0)</f>
        <v>#N/A</v>
      </c>
      <c r="I26" s="6"/>
    </row>
    <row r="27" spans="1:9" s="2" customFormat="1" ht="19.5" customHeight="1" thickBot="1">
      <c r="A27" s="23">
        <v>23</v>
      </c>
      <c r="B27" s="4" t="e">
        <f>VLOOKUP(A27,Table2[],2,0)</f>
        <v>#N/A</v>
      </c>
      <c r="C27" s="4" t="e">
        <f>VLOOKUP(A27,Table2[],7,0)</f>
        <v>#N/A</v>
      </c>
      <c r="D27" s="7"/>
      <c r="E27" s="43"/>
      <c r="F27" s="23">
        <v>53</v>
      </c>
      <c r="G27" s="4" t="e">
        <f>VLOOKUP(F27,Table2[],2,0)</f>
        <v>#N/A</v>
      </c>
      <c r="H27" s="4" t="e">
        <f>VLOOKUP(F27,Table2[],7,0)</f>
        <v>#N/A</v>
      </c>
      <c r="I27" s="6"/>
    </row>
    <row r="28" spans="1:9" s="2" customFormat="1" ht="19.5" customHeight="1" thickBot="1">
      <c r="A28" s="23">
        <v>24</v>
      </c>
      <c r="B28" s="4" t="e">
        <f>VLOOKUP(A28,Table2[],2,0)</f>
        <v>#N/A</v>
      </c>
      <c r="C28" s="4" t="e">
        <f>VLOOKUP(A28,Table2[],7,0)</f>
        <v>#N/A</v>
      </c>
      <c r="D28" s="7"/>
      <c r="E28" s="43"/>
      <c r="F28" s="23">
        <v>54</v>
      </c>
      <c r="G28" s="4" t="e">
        <f>VLOOKUP(F28,Table2[],2,0)</f>
        <v>#N/A</v>
      </c>
      <c r="H28" s="4" t="e">
        <f>VLOOKUP(F28,Table2[],7,0)</f>
        <v>#N/A</v>
      </c>
      <c r="I28" s="6"/>
    </row>
    <row r="29" spans="1:9" s="2" customFormat="1" ht="19.5" customHeight="1" thickBot="1">
      <c r="A29" s="23">
        <v>25</v>
      </c>
      <c r="B29" s="4" t="e">
        <f>VLOOKUP(A29,Table2[],2,0)</f>
        <v>#N/A</v>
      </c>
      <c r="C29" s="4" t="e">
        <f>VLOOKUP(A29,Table2[],7,0)</f>
        <v>#N/A</v>
      </c>
      <c r="D29" s="7"/>
      <c r="E29" s="43"/>
      <c r="F29" s="23">
        <v>55</v>
      </c>
      <c r="G29" s="4" t="e">
        <f>VLOOKUP(F29,Table2[],2,0)</f>
        <v>#N/A</v>
      </c>
      <c r="H29" s="4" t="e">
        <f>VLOOKUP(F29,Table2[],7,0)</f>
        <v>#N/A</v>
      </c>
      <c r="I29" s="6"/>
    </row>
    <row r="30" spans="1:9" s="2" customFormat="1" ht="19.5" customHeight="1" thickBot="1">
      <c r="A30" s="23">
        <v>26</v>
      </c>
      <c r="B30" s="4" t="e">
        <f>VLOOKUP(A30,Table2[],2,0)</f>
        <v>#N/A</v>
      </c>
      <c r="C30" s="4" t="e">
        <f>VLOOKUP(A30,Table2[],7,0)</f>
        <v>#N/A</v>
      </c>
      <c r="D30" s="7"/>
      <c r="E30" s="43"/>
      <c r="F30" s="23">
        <v>56</v>
      </c>
      <c r="G30" s="4" t="e">
        <f>VLOOKUP(F30,Table2[],2,0)</f>
        <v>#N/A</v>
      </c>
      <c r="H30" s="4" t="e">
        <f>VLOOKUP(F30,Table2[],7,0)</f>
        <v>#N/A</v>
      </c>
      <c r="I30" s="6"/>
    </row>
    <row r="31" spans="1:9" s="2" customFormat="1" ht="19.5" customHeight="1" thickBot="1">
      <c r="A31" s="23">
        <v>27</v>
      </c>
      <c r="B31" s="4" t="e">
        <f>VLOOKUP(A31,Table2[],2,0)</f>
        <v>#N/A</v>
      </c>
      <c r="C31" s="4" t="e">
        <f>VLOOKUP(A31,Table2[],7,0)</f>
        <v>#N/A</v>
      </c>
      <c r="D31" s="7"/>
      <c r="E31" s="43"/>
      <c r="F31" s="23">
        <v>57</v>
      </c>
      <c r="G31" s="4" t="e">
        <f>VLOOKUP(F31,Table2[],2,0)</f>
        <v>#N/A</v>
      </c>
      <c r="H31" s="4" t="e">
        <f>VLOOKUP(F31,Table2[],7,0)</f>
        <v>#N/A</v>
      </c>
      <c r="I31" s="6"/>
    </row>
    <row r="32" spans="1:9" s="2" customFormat="1" ht="19.5" customHeight="1" thickBot="1">
      <c r="A32" s="23">
        <v>28</v>
      </c>
      <c r="B32" s="4" t="e">
        <f>VLOOKUP(A32,Table2[],2,0)</f>
        <v>#N/A</v>
      </c>
      <c r="C32" s="4" t="e">
        <f>VLOOKUP(A32,Table2[],7,0)</f>
        <v>#N/A</v>
      </c>
      <c r="D32" s="7"/>
      <c r="E32" s="43"/>
      <c r="F32" s="23">
        <v>58</v>
      </c>
      <c r="G32" s="4" t="e">
        <f>VLOOKUP(F32,Table2[],2,0)</f>
        <v>#N/A</v>
      </c>
      <c r="H32" s="4" t="e">
        <f>VLOOKUP(F32,Table2[],7,0)</f>
        <v>#N/A</v>
      </c>
      <c r="I32" s="6"/>
    </row>
    <row r="33" spans="1:9" s="2" customFormat="1" ht="19.5" customHeight="1" thickBot="1">
      <c r="A33" s="23">
        <v>29</v>
      </c>
      <c r="B33" s="4" t="e">
        <f>VLOOKUP(A33,Table2[],2,0)</f>
        <v>#N/A</v>
      </c>
      <c r="C33" s="4" t="e">
        <f>VLOOKUP(A33,Table2[],7,0)</f>
        <v>#N/A</v>
      </c>
      <c r="D33" s="7"/>
      <c r="E33" s="43"/>
      <c r="F33" s="23">
        <v>59</v>
      </c>
      <c r="G33" s="4" t="e">
        <f>VLOOKUP(F33,Table2[],2,0)</f>
        <v>#N/A</v>
      </c>
      <c r="H33" s="4" t="e">
        <f>VLOOKUP(F33,Table2[],7,0)</f>
        <v>#N/A</v>
      </c>
      <c r="I33" s="6"/>
    </row>
    <row r="34" spans="1:9" s="2" customFormat="1" ht="21" customHeight="1" thickBot="1">
      <c r="A34" s="24">
        <v>30</v>
      </c>
      <c r="B34" s="4" t="e">
        <f>VLOOKUP(A34,Table2[],2,0)</f>
        <v>#N/A</v>
      </c>
      <c r="C34" s="4" t="e">
        <f>VLOOKUP(A34,Table2[],7,0)</f>
        <v>#N/A</v>
      </c>
      <c r="D34" s="5"/>
      <c r="E34" s="44"/>
      <c r="F34" s="24">
        <v>60</v>
      </c>
      <c r="G34" s="4" t="e">
        <f>VLOOKUP(F34,Table2[],2,0)</f>
        <v>#N/A</v>
      </c>
      <c r="H34" s="4" t="e">
        <f>VLOOKUP(F34,Table2[],7,0)</f>
        <v>#N/A</v>
      </c>
      <c r="I34" s="3"/>
    </row>
    <row r="35" spans="1:9" s="2" customFormat="1" ht="18.600000000000001" customHeight="1" thickTop="1">
      <c r="A35" s="13"/>
      <c r="B35" s="13"/>
      <c r="C35" s="13"/>
      <c r="D35" s="18"/>
      <c r="E35" s="18"/>
      <c r="F35" s="13"/>
      <c r="G35" s="13"/>
      <c r="H35" s="13"/>
      <c r="I35" s="13"/>
    </row>
  </sheetData>
  <mergeCells count="4">
    <mergeCell ref="A1:I1"/>
    <mergeCell ref="A2:I2"/>
    <mergeCell ref="A3:I3"/>
    <mergeCell ref="E4:E34"/>
  </mergeCells>
  <conditionalFormatting sqref="G5:H34 B5:C34">
    <cfRule type="duplicateValues" dxfId="0" priority="2"/>
  </conditionalFormatting>
  <pageMargins left="0.29166666666666669" right="0.26041666666666669" top="1.2604166666666667" bottom="0.82291666666666663" header="0.31496062992125984" footer="0.31496062992125984"/>
  <pageSetup paperSize="9" orientation="portrait" r:id="rId1"/>
  <headerFooter>
    <oddHeader>&amp;C&amp;G</oddHeader>
    <oddFooter xml:space="preserve">&amp;C&amp;14COKPIT PLANNER DUTY MANAGER       
A/RHMAN KASHGARI       
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2060"/>
  </sheetPr>
  <dimension ref="A1:AO223"/>
  <sheetViews>
    <sheetView view="pageLayout" topLeftCell="B1" zoomScale="55" zoomScaleNormal="100" zoomScalePageLayoutView="55" workbookViewId="0">
      <selection activeCell="AD222" sqref="AD1:AD222"/>
    </sheetView>
  </sheetViews>
  <sheetFormatPr defaultRowHeight="14.25"/>
  <cols>
    <col min="1" max="1" width="0" style="29" hidden="1" customWidth="1"/>
    <col min="2" max="2" width="5.75" style="30" customWidth="1"/>
    <col min="3" max="3" width="6.125" style="29" bestFit="1" customWidth="1"/>
    <col min="4" max="4" width="5.875" style="29" bestFit="1" customWidth="1"/>
    <col min="5" max="5" width="4.5" style="29" bestFit="1" customWidth="1"/>
    <col min="6" max="6" width="7.625" style="29" bestFit="1" customWidth="1"/>
    <col min="7" max="7" width="5.375" style="29" bestFit="1" customWidth="1"/>
    <col min="8" max="8" width="5" style="29" bestFit="1" customWidth="1"/>
    <col min="9" max="9" width="5.375" style="29" bestFit="1" customWidth="1"/>
    <col min="10" max="11" width="4.875" style="29" bestFit="1" customWidth="1"/>
    <col min="12" max="12" width="4.75" style="29" bestFit="1" customWidth="1"/>
    <col min="13" max="13" width="5.875" style="29" bestFit="1" customWidth="1"/>
    <col min="14" max="14" width="5.375" style="29" bestFit="1" customWidth="1"/>
    <col min="15" max="15" width="5" style="29" bestFit="1" customWidth="1"/>
    <col min="16" max="16" width="5.375" style="29" bestFit="1" customWidth="1"/>
    <col min="17" max="17" width="4.875" style="29" bestFit="1" customWidth="1"/>
    <col min="18" max="18" width="5" style="29" bestFit="1" customWidth="1"/>
    <col min="19" max="20" width="4.875" style="29" bestFit="1" customWidth="1"/>
    <col min="21" max="21" width="5.375" style="29" bestFit="1" customWidth="1"/>
    <col min="22" max="22" width="5" style="29" bestFit="1" customWidth="1"/>
    <col min="23" max="23" width="5.375" style="29" bestFit="1" customWidth="1"/>
    <col min="24" max="24" width="4.875" style="29" bestFit="1" customWidth="1"/>
    <col min="25" max="25" width="5" style="29" bestFit="1" customWidth="1"/>
    <col min="26" max="26" width="4.875" style="29" bestFit="1" customWidth="1"/>
    <col min="27" max="27" width="5" style="29" bestFit="1" customWidth="1"/>
    <col min="28" max="28" width="5.375" style="29" bestFit="1" customWidth="1"/>
    <col min="29" max="29" width="5" style="29" bestFit="1" customWidth="1"/>
    <col min="30" max="30" width="7.875" style="29" bestFit="1" customWidth="1"/>
    <col min="31" max="31" width="5" style="29" bestFit="1" customWidth="1"/>
    <col min="32" max="33" width="4.875" style="29" bestFit="1" customWidth="1"/>
    <col min="34" max="34" width="5" style="29" bestFit="1" customWidth="1"/>
    <col min="35" max="35" width="7.875" style="29" bestFit="1" customWidth="1"/>
    <col min="36" max="36" width="5" style="29" bestFit="1" customWidth="1"/>
    <col min="37" max="37" width="5.375" style="29" bestFit="1" customWidth="1"/>
    <col min="38" max="38" width="4.875" style="29" bestFit="1" customWidth="1"/>
    <col min="39" max="39" width="5.25" style="29" bestFit="1" customWidth="1"/>
    <col min="40" max="40" width="3.75" style="29" bestFit="1" customWidth="1"/>
    <col min="41" max="41" width="3.375" style="29" bestFit="1" customWidth="1"/>
    <col min="42" max="16384" width="9" style="29"/>
  </cols>
  <sheetData>
    <row r="1" spans="1:41">
      <c r="C1" s="29" t="s">
        <v>6</v>
      </c>
      <c r="M1" s="29" t="s">
        <v>6</v>
      </c>
      <c r="O1" s="29" t="s">
        <v>6</v>
      </c>
      <c r="P1" s="29" t="s">
        <v>6</v>
      </c>
      <c r="Q1" s="29" t="s">
        <v>6</v>
      </c>
      <c r="R1" s="29" t="s">
        <v>6</v>
      </c>
      <c r="S1" s="29" t="s">
        <v>6</v>
      </c>
      <c r="T1" s="29" t="s">
        <v>6</v>
      </c>
      <c r="V1" s="29" t="s">
        <v>6</v>
      </c>
      <c r="AD1" s="29" t="s">
        <v>6</v>
      </c>
      <c r="AE1" s="29" t="s">
        <v>6</v>
      </c>
      <c r="AF1" s="29" t="s">
        <v>6</v>
      </c>
      <c r="AG1" s="29" t="s">
        <v>6</v>
      </c>
      <c r="AI1" s="29" t="s">
        <v>6</v>
      </c>
      <c r="AJ1" s="29" t="s">
        <v>6</v>
      </c>
      <c r="AK1" s="29" t="s">
        <v>6</v>
      </c>
      <c r="AL1" s="29" t="s">
        <v>6</v>
      </c>
      <c r="AM1" s="29" t="s">
        <v>29</v>
      </c>
      <c r="AN1" s="29" t="s">
        <v>6</v>
      </c>
      <c r="AO1" s="29" t="s">
        <v>6</v>
      </c>
    </row>
    <row r="2" spans="1:41">
      <c r="A2" s="46">
        <v>1</v>
      </c>
      <c r="B2" s="47">
        <f>VLOOKUP(A2,Table2[],2,0)</f>
        <v>11050641</v>
      </c>
      <c r="C2" s="29" t="s">
        <v>3</v>
      </c>
      <c r="D2" s="29">
        <v>1</v>
      </c>
      <c r="E2" s="29" t="s">
        <v>28</v>
      </c>
      <c r="F2" s="29">
        <v>74.56</v>
      </c>
      <c r="G2" s="29">
        <v>1</v>
      </c>
      <c r="H2" s="29">
        <v>2</v>
      </c>
      <c r="I2" s="29">
        <v>3</v>
      </c>
      <c r="J2" s="29">
        <v>4</v>
      </c>
      <c r="K2" s="29">
        <v>5</v>
      </c>
      <c r="L2" s="29">
        <v>6</v>
      </c>
      <c r="M2" s="29">
        <v>7</v>
      </c>
      <c r="N2" s="29">
        <v>8</v>
      </c>
      <c r="O2" s="29">
        <v>9</v>
      </c>
      <c r="P2" s="29">
        <v>10</v>
      </c>
      <c r="Q2" s="29">
        <v>11</v>
      </c>
      <c r="R2" s="29">
        <v>12</v>
      </c>
      <c r="S2" s="29">
        <v>13</v>
      </c>
      <c r="T2" s="29">
        <v>14</v>
      </c>
      <c r="U2" s="29">
        <v>15</v>
      </c>
      <c r="V2" s="29">
        <v>16</v>
      </c>
      <c r="W2" s="29">
        <v>17</v>
      </c>
      <c r="X2" s="29">
        <v>18</v>
      </c>
      <c r="Y2" s="29">
        <v>19</v>
      </c>
      <c r="Z2" s="29">
        <v>20</v>
      </c>
      <c r="AA2" s="29">
        <v>21</v>
      </c>
      <c r="AB2" s="29">
        <v>22</v>
      </c>
      <c r="AC2" s="29">
        <v>23</v>
      </c>
      <c r="AD2" s="29">
        <v>24</v>
      </c>
      <c r="AE2" s="29">
        <v>25</v>
      </c>
      <c r="AF2" s="29">
        <v>26</v>
      </c>
      <c r="AG2" s="29">
        <v>27</v>
      </c>
      <c r="AH2" s="29">
        <v>28</v>
      </c>
      <c r="AI2" s="29">
        <v>29</v>
      </c>
      <c r="AJ2" s="29">
        <v>30</v>
      </c>
      <c r="AK2" s="29">
        <v>1</v>
      </c>
      <c r="AL2" s="29">
        <v>2</v>
      </c>
      <c r="AM2" s="29">
        <v>3</v>
      </c>
      <c r="AN2" s="29">
        <v>4</v>
      </c>
      <c r="AO2" s="29">
        <v>5</v>
      </c>
    </row>
    <row r="3" spans="1:41">
      <c r="A3" s="46"/>
      <c r="B3" s="47"/>
      <c r="C3" s="29" t="s">
        <v>61</v>
      </c>
      <c r="E3" s="29" t="s">
        <v>26</v>
      </c>
      <c r="F3" s="29">
        <v>65.150000000000006</v>
      </c>
      <c r="G3" s="29" t="s">
        <v>25</v>
      </c>
      <c r="H3" s="29" t="s">
        <v>24</v>
      </c>
      <c r="I3" s="29" t="s">
        <v>23</v>
      </c>
      <c r="J3" s="29" t="s">
        <v>22</v>
      </c>
      <c r="K3" s="29" t="s">
        <v>21</v>
      </c>
      <c r="L3" s="29" t="s">
        <v>20</v>
      </c>
      <c r="M3" s="29" t="s">
        <v>19</v>
      </c>
      <c r="N3" s="29" t="s">
        <v>25</v>
      </c>
      <c r="O3" s="29" t="s">
        <v>24</v>
      </c>
      <c r="P3" s="29" t="s">
        <v>23</v>
      </c>
      <c r="Q3" s="29" t="s">
        <v>22</v>
      </c>
      <c r="R3" s="29" t="s">
        <v>21</v>
      </c>
      <c r="S3" s="29" t="s">
        <v>20</v>
      </c>
      <c r="T3" s="29" t="s">
        <v>19</v>
      </c>
      <c r="U3" s="29" t="s">
        <v>25</v>
      </c>
      <c r="V3" s="29" t="s">
        <v>24</v>
      </c>
      <c r="W3" s="29" t="s">
        <v>23</v>
      </c>
      <c r="X3" s="29" t="s">
        <v>22</v>
      </c>
      <c r="Y3" s="29" t="s">
        <v>21</v>
      </c>
      <c r="Z3" s="29" t="s">
        <v>20</v>
      </c>
      <c r="AA3" s="29" t="s">
        <v>19</v>
      </c>
      <c r="AB3" s="29" t="s">
        <v>25</v>
      </c>
      <c r="AC3" s="29" t="s">
        <v>24</v>
      </c>
      <c r="AD3" s="29" t="s">
        <v>23</v>
      </c>
      <c r="AE3" s="29" t="s">
        <v>22</v>
      </c>
      <c r="AF3" s="29" t="s">
        <v>21</v>
      </c>
      <c r="AG3" s="29" t="s">
        <v>20</v>
      </c>
      <c r="AH3" s="29" t="s">
        <v>19</v>
      </c>
      <c r="AI3" s="29" t="s">
        <v>25</v>
      </c>
      <c r="AJ3" s="29" t="s">
        <v>24</v>
      </c>
      <c r="AK3" s="29" t="s">
        <v>23</v>
      </c>
      <c r="AL3" s="29" t="s">
        <v>22</v>
      </c>
      <c r="AM3" s="29" t="s">
        <v>21</v>
      </c>
      <c r="AN3" s="29" t="s">
        <v>20</v>
      </c>
      <c r="AO3" s="29" t="s">
        <v>19</v>
      </c>
    </row>
    <row r="4" spans="1:41">
      <c r="A4" s="46"/>
      <c r="B4" s="47"/>
      <c r="C4" s="29" t="s">
        <v>18</v>
      </c>
      <c r="D4" s="29">
        <v>15</v>
      </c>
      <c r="E4" s="29" t="s">
        <v>17</v>
      </c>
      <c r="F4" s="29" t="s">
        <v>47</v>
      </c>
      <c r="G4" s="29">
        <v>22</v>
      </c>
      <c r="I4" s="29" t="s">
        <v>7</v>
      </c>
      <c r="N4" s="29" t="s">
        <v>7</v>
      </c>
      <c r="P4" s="29">
        <v>45</v>
      </c>
      <c r="U4" s="29" t="s">
        <v>7</v>
      </c>
      <c r="V4" s="29">
        <v>107</v>
      </c>
      <c r="W4" s="29">
        <v>98</v>
      </c>
      <c r="X4" s="29">
        <v>101</v>
      </c>
      <c r="AA4" s="29">
        <v>17</v>
      </c>
      <c r="AB4" s="29" t="s">
        <v>7</v>
      </c>
      <c r="AD4" s="29" t="s">
        <v>7</v>
      </c>
      <c r="AE4" s="29">
        <v>101</v>
      </c>
      <c r="AI4" s="29">
        <v>110</v>
      </c>
      <c r="AK4" s="29" t="s">
        <v>7</v>
      </c>
    </row>
    <row r="5" spans="1:41">
      <c r="A5" s="46"/>
      <c r="B5" s="47"/>
      <c r="C5" s="29" t="s">
        <v>15</v>
      </c>
      <c r="D5" s="29">
        <v>0</v>
      </c>
      <c r="E5" s="29" t="s">
        <v>14</v>
      </c>
      <c r="F5" s="29">
        <v>197</v>
      </c>
      <c r="G5" s="29" t="s">
        <v>32</v>
      </c>
      <c r="H5" s="29" t="s">
        <v>32</v>
      </c>
      <c r="I5" s="29" t="s">
        <v>32</v>
      </c>
      <c r="J5" s="29" t="s">
        <v>42</v>
      </c>
      <c r="K5" s="29" t="s">
        <v>10</v>
      </c>
      <c r="L5" s="29" t="s">
        <v>10</v>
      </c>
      <c r="M5" s="29" t="s">
        <v>10</v>
      </c>
      <c r="N5" s="29" t="s">
        <v>11</v>
      </c>
      <c r="O5" s="29" t="s">
        <v>10</v>
      </c>
      <c r="P5" s="29" t="s">
        <v>32</v>
      </c>
      <c r="Q5" s="29" t="s">
        <v>32</v>
      </c>
      <c r="R5" s="29" t="s">
        <v>32</v>
      </c>
      <c r="S5" s="29" t="s">
        <v>41</v>
      </c>
      <c r="T5" s="29" t="s">
        <v>10</v>
      </c>
      <c r="U5" s="29" t="s">
        <v>11</v>
      </c>
      <c r="V5" s="29" t="s">
        <v>42</v>
      </c>
      <c r="W5" s="29" t="s">
        <v>35</v>
      </c>
      <c r="X5" s="29" t="s">
        <v>35</v>
      </c>
      <c r="Y5" s="29" t="s">
        <v>10</v>
      </c>
      <c r="Z5" s="29" t="s">
        <v>10</v>
      </c>
      <c r="AA5" s="29" t="s">
        <v>31</v>
      </c>
      <c r="AB5" s="29" t="s">
        <v>43</v>
      </c>
      <c r="AC5" s="29" t="s">
        <v>10</v>
      </c>
      <c r="AD5" s="29" t="s">
        <v>11</v>
      </c>
      <c r="AE5" s="29" t="s">
        <v>35</v>
      </c>
      <c r="AF5" s="29" t="s">
        <v>10</v>
      </c>
      <c r="AG5" s="29" t="s">
        <v>10</v>
      </c>
      <c r="AH5" s="29" t="s">
        <v>10</v>
      </c>
      <c r="AI5" s="29" t="s">
        <v>63</v>
      </c>
      <c r="AJ5" s="29" t="s">
        <v>10</v>
      </c>
      <c r="AK5" s="29" t="s">
        <v>7</v>
      </c>
    </row>
    <row r="6" spans="1:41">
      <c r="A6" s="46"/>
      <c r="B6" s="47"/>
      <c r="C6" s="29" t="s">
        <v>9</v>
      </c>
      <c r="D6" s="29">
        <v>34.5</v>
      </c>
      <c r="E6" s="29" t="s">
        <v>8</v>
      </c>
      <c r="F6" s="29">
        <v>0</v>
      </c>
      <c r="G6" s="29" t="s">
        <v>7</v>
      </c>
      <c r="I6" s="29" t="s">
        <v>7</v>
      </c>
      <c r="N6" s="29" t="s">
        <v>7</v>
      </c>
      <c r="P6" s="29" t="s">
        <v>7</v>
      </c>
      <c r="U6" s="29" t="s">
        <v>7</v>
      </c>
      <c r="W6" s="29" t="s">
        <v>7</v>
      </c>
      <c r="AB6" s="29" t="s">
        <v>7</v>
      </c>
      <c r="AD6" s="29" t="s">
        <v>7</v>
      </c>
      <c r="AI6" s="29" t="s">
        <v>7</v>
      </c>
      <c r="AK6" s="29" t="s">
        <v>7</v>
      </c>
    </row>
    <row r="7" spans="1:41">
      <c r="C7" s="29" t="s">
        <v>6</v>
      </c>
      <c r="M7" s="29" t="s">
        <v>6</v>
      </c>
      <c r="O7" s="29" t="s">
        <v>6</v>
      </c>
      <c r="P7" s="29" t="s">
        <v>6</v>
      </c>
      <c r="Q7" s="29" t="s">
        <v>6</v>
      </c>
      <c r="R7" s="29" t="s">
        <v>6</v>
      </c>
      <c r="S7" s="29" t="s">
        <v>6</v>
      </c>
      <c r="T7" s="29" t="s">
        <v>6</v>
      </c>
      <c r="V7" s="29" t="s">
        <v>6</v>
      </c>
      <c r="AD7" s="29" t="s">
        <v>6</v>
      </c>
      <c r="AE7" s="29" t="s">
        <v>6</v>
      </c>
      <c r="AF7" s="29" t="s">
        <v>6</v>
      </c>
      <c r="AG7" s="29" t="s">
        <v>6</v>
      </c>
      <c r="AI7" s="29" t="s">
        <v>6</v>
      </c>
      <c r="AJ7" s="29" t="s">
        <v>6</v>
      </c>
      <c r="AK7" s="29" t="s">
        <v>6</v>
      </c>
      <c r="AL7" s="29" t="s">
        <v>6</v>
      </c>
      <c r="AM7" s="29" t="s">
        <v>29</v>
      </c>
      <c r="AN7" s="29" t="s">
        <v>6</v>
      </c>
      <c r="AO7" s="29" t="s">
        <v>6</v>
      </c>
    </row>
    <row r="8" spans="1:41">
      <c r="A8" s="46">
        <v>2</v>
      </c>
      <c r="B8" s="47" t="e">
        <f>VLOOKUP(A8,Table2[],2,0)</f>
        <v>#N/A</v>
      </c>
      <c r="C8" s="29" t="s">
        <v>3</v>
      </c>
      <c r="D8" s="29">
        <v>2</v>
      </c>
      <c r="E8" s="29" t="s">
        <v>28</v>
      </c>
      <c r="F8" s="29">
        <v>77.2</v>
      </c>
      <c r="G8" s="29">
        <v>1</v>
      </c>
      <c r="H8" s="29">
        <v>2</v>
      </c>
      <c r="I8" s="29">
        <v>3</v>
      </c>
      <c r="J8" s="29">
        <v>4</v>
      </c>
      <c r="K8" s="29">
        <v>5</v>
      </c>
      <c r="L8" s="29">
        <v>6</v>
      </c>
      <c r="M8" s="29">
        <v>7</v>
      </c>
      <c r="N8" s="29">
        <v>8</v>
      </c>
      <c r="O8" s="29">
        <v>9</v>
      </c>
      <c r="P8" s="29">
        <v>10</v>
      </c>
      <c r="Q8" s="29">
        <v>11</v>
      </c>
      <c r="R8" s="29">
        <v>12</v>
      </c>
      <c r="S8" s="29">
        <v>13</v>
      </c>
      <c r="T8" s="29">
        <v>14</v>
      </c>
      <c r="U8" s="29">
        <v>15</v>
      </c>
      <c r="V8" s="29">
        <v>16</v>
      </c>
      <c r="W8" s="29">
        <v>17</v>
      </c>
      <c r="X8" s="29">
        <v>18</v>
      </c>
      <c r="Y8" s="29">
        <v>19</v>
      </c>
      <c r="Z8" s="29">
        <v>20</v>
      </c>
      <c r="AA8" s="29">
        <v>21</v>
      </c>
      <c r="AB8" s="29">
        <v>22</v>
      </c>
      <c r="AC8" s="29">
        <v>23</v>
      </c>
      <c r="AD8" s="29">
        <v>24</v>
      </c>
      <c r="AE8" s="29">
        <v>25</v>
      </c>
      <c r="AF8" s="29">
        <v>26</v>
      </c>
      <c r="AG8" s="29">
        <v>27</v>
      </c>
      <c r="AH8" s="29">
        <v>28</v>
      </c>
      <c r="AI8" s="29">
        <v>29</v>
      </c>
      <c r="AJ8" s="29">
        <v>30</v>
      </c>
      <c r="AK8" s="29">
        <v>1</v>
      </c>
      <c r="AL8" s="29">
        <v>2</v>
      </c>
      <c r="AM8" s="29">
        <v>3</v>
      </c>
      <c r="AN8" s="29">
        <v>4</v>
      </c>
      <c r="AO8" s="29">
        <v>5</v>
      </c>
    </row>
    <row r="9" spans="1:41">
      <c r="A9" s="46"/>
      <c r="B9" s="47"/>
      <c r="C9" s="29" t="s">
        <v>61</v>
      </c>
      <c r="E9" s="29" t="s">
        <v>26</v>
      </c>
      <c r="F9" s="29">
        <v>62.35</v>
      </c>
      <c r="G9" s="29" t="s">
        <v>25</v>
      </c>
      <c r="H9" s="29" t="s">
        <v>24</v>
      </c>
      <c r="I9" s="29" t="s">
        <v>23</v>
      </c>
      <c r="J9" s="29" t="s">
        <v>22</v>
      </c>
      <c r="K9" s="29" t="s">
        <v>21</v>
      </c>
      <c r="L9" s="29" t="s">
        <v>20</v>
      </c>
      <c r="M9" s="29" t="s">
        <v>19</v>
      </c>
      <c r="N9" s="29" t="s">
        <v>25</v>
      </c>
      <c r="O9" s="29" t="s">
        <v>24</v>
      </c>
      <c r="P9" s="29" t="s">
        <v>23</v>
      </c>
      <c r="Q9" s="29" t="s">
        <v>22</v>
      </c>
      <c r="R9" s="29" t="s">
        <v>21</v>
      </c>
      <c r="S9" s="29" t="s">
        <v>20</v>
      </c>
      <c r="T9" s="29" t="s">
        <v>19</v>
      </c>
      <c r="U9" s="29" t="s">
        <v>25</v>
      </c>
      <c r="V9" s="29" t="s">
        <v>24</v>
      </c>
      <c r="W9" s="29" t="s">
        <v>23</v>
      </c>
      <c r="X9" s="29" t="s">
        <v>22</v>
      </c>
      <c r="Y9" s="29" t="s">
        <v>21</v>
      </c>
      <c r="Z9" s="29" t="s">
        <v>20</v>
      </c>
      <c r="AA9" s="29" t="s">
        <v>19</v>
      </c>
      <c r="AB9" s="29" t="s">
        <v>25</v>
      </c>
      <c r="AC9" s="29" t="s">
        <v>24</v>
      </c>
      <c r="AD9" s="29" t="s">
        <v>23</v>
      </c>
      <c r="AE9" s="29" t="s">
        <v>22</v>
      </c>
      <c r="AF9" s="29" t="s">
        <v>21</v>
      </c>
      <c r="AG9" s="29" t="s">
        <v>20</v>
      </c>
      <c r="AH9" s="29" t="s">
        <v>19</v>
      </c>
      <c r="AI9" s="29" t="s">
        <v>25</v>
      </c>
      <c r="AJ9" s="29" t="s">
        <v>24</v>
      </c>
      <c r="AK9" s="29" t="s">
        <v>23</v>
      </c>
      <c r="AL9" s="29" t="s">
        <v>22</v>
      </c>
      <c r="AM9" s="29" t="s">
        <v>21</v>
      </c>
      <c r="AN9" s="29" t="s">
        <v>20</v>
      </c>
      <c r="AO9" s="29" t="s">
        <v>19</v>
      </c>
    </row>
    <row r="10" spans="1:41">
      <c r="A10" s="46"/>
      <c r="B10" s="47"/>
      <c r="C10" s="29" t="s">
        <v>18</v>
      </c>
      <c r="D10" s="29">
        <v>14</v>
      </c>
      <c r="E10" s="29" t="s">
        <v>17</v>
      </c>
      <c r="F10" s="29" t="s">
        <v>50</v>
      </c>
      <c r="G10" s="29" t="s">
        <v>7</v>
      </c>
      <c r="H10" s="29">
        <v>1</v>
      </c>
      <c r="I10" s="29" t="s">
        <v>7</v>
      </c>
      <c r="N10" s="29" t="s">
        <v>7</v>
      </c>
      <c r="O10" s="29">
        <v>2</v>
      </c>
      <c r="P10" s="29" t="s">
        <v>7</v>
      </c>
      <c r="U10" s="29">
        <v>55</v>
      </c>
      <c r="W10" s="29" t="s">
        <v>7</v>
      </c>
      <c r="AB10" s="29" t="s">
        <v>7</v>
      </c>
      <c r="AD10" s="29">
        <v>248</v>
      </c>
      <c r="AH10" s="29">
        <v>106</v>
      </c>
      <c r="AI10" s="29" t="s">
        <v>7</v>
      </c>
      <c r="AK10" s="29" t="s">
        <v>7</v>
      </c>
    </row>
    <row r="11" spans="1:41">
      <c r="A11" s="46"/>
      <c r="B11" s="47"/>
      <c r="C11" s="29" t="s">
        <v>15</v>
      </c>
      <c r="D11" s="29">
        <v>0</v>
      </c>
      <c r="E11" s="29" t="s">
        <v>14</v>
      </c>
      <c r="F11" s="29">
        <v>289.10000000000002</v>
      </c>
      <c r="G11" s="29" t="s">
        <v>11</v>
      </c>
      <c r="H11" s="29" t="s">
        <v>32</v>
      </c>
      <c r="I11" s="29" t="s">
        <v>34</v>
      </c>
      <c r="J11" s="29" t="s">
        <v>32</v>
      </c>
      <c r="K11" s="29" t="s">
        <v>41</v>
      </c>
      <c r="L11" s="29" t="s">
        <v>10</v>
      </c>
      <c r="M11" s="29" t="s">
        <v>10</v>
      </c>
      <c r="N11" s="29" t="s">
        <v>11</v>
      </c>
      <c r="O11" s="29" t="s">
        <v>32</v>
      </c>
      <c r="P11" s="29" t="s">
        <v>34</v>
      </c>
      <c r="Q11" s="29" t="s">
        <v>32</v>
      </c>
      <c r="R11" s="29" t="s">
        <v>40</v>
      </c>
      <c r="S11" s="29" t="s">
        <v>33</v>
      </c>
      <c r="T11" s="29" t="s">
        <v>10</v>
      </c>
      <c r="U11" s="29" t="s">
        <v>32</v>
      </c>
      <c r="V11" s="29" t="s">
        <v>32</v>
      </c>
      <c r="W11" s="29" t="s">
        <v>32</v>
      </c>
      <c r="X11" s="29" t="s">
        <v>40</v>
      </c>
      <c r="Y11" s="29" t="s">
        <v>10</v>
      </c>
      <c r="Z11" s="29" t="s">
        <v>10</v>
      </c>
      <c r="AA11" s="29" t="s">
        <v>10</v>
      </c>
      <c r="AB11" s="29" t="s">
        <v>11</v>
      </c>
      <c r="AC11" s="29" t="s">
        <v>10</v>
      </c>
      <c r="AD11" s="29" t="s">
        <v>31</v>
      </c>
      <c r="AE11" s="29" t="s">
        <v>31</v>
      </c>
      <c r="AF11" s="29" t="s">
        <v>45</v>
      </c>
      <c r="AG11" s="29" t="s">
        <v>10</v>
      </c>
      <c r="AH11" s="29" t="s">
        <v>52</v>
      </c>
      <c r="AI11" s="29" t="s">
        <v>11</v>
      </c>
      <c r="AJ11" s="29" t="s">
        <v>10</v>
      </c>
      <c r="AK11" s="29" t="s">
        <v>7</v>
      </c>
    </row>
    <row r="12" spans="1:41">
      <c r="A12" s="46"/>
      <c r="B12" s="47"/>
      <c r="C12" s="29" t="s">
        <v>9</v>
      </c>
      <c r="D12" s="29">
        <v>6.1</v>
      </c>
      <c r="E12" s="29" t="s">
        <v>8</v>
      </c>
      <c r="F12" s="29">
        <v>0</v>
      </c>
      <c r="G12" s="29" t="s">
        <v>7</v>
      </c>
      <c r="I12" s="29" t="s">
        <v>7</v>
      </c>
      <c r="N12" s="29" t="s">
        <v>7</v>
      </c>
      <c r="P12" s="29" t="s">
        <v>7</v>
      </c>
      <c r="U12" s="29" t="s">
        <v>7</v>
      </c>
      <c r="W12" s="29" t="s">
        <v>7</v>
      </c>
      <c r="AB12" s="29" t="s">
        <v>7</v>
      </c>
      <c r="AD12" s="29" t="s">
        <v>7</v>
      </c>
      <c r="AI12" s="29" t="s">
        <v>7</v>
      </c>
      <c r="AK12" s="29" t="s">
        <v>7</v>
      </c>
    </row>
    <row r="13" spans="1:41">
      <c r="C13" s="29" t="s">
        <v>6</v>
      </c>
      <c r="M13" s="29" t="s">
        <v>6</v>
      </c>
      <c r="O13" s="29" t="s">
        <v>6</v>
      </c>
      <c r="P13" s="29" t="s">
        <v>6</v>
      </c>
      <c r="Q13" s="29" t="s">
        <v>6</v>
      </c>
      <c r="R13" s="29" t="s">
        <v>6</v>
      </c>
      <c r="S13" s="29" t="s">
        <v>6</v>
      </c>
      <c r="T13" s="29" t="s">
        <v>6</v>
      </c>
      <c r="V13" s="29" t="s">
        <v>6</v>
      </c>
      <c r="AD13" s="29" t="s">
        <v>6</v>
      </c>
      <c r="AE13" s="29" t="s">
        <v>6</v>
      </c>
      <c r="AF13" s="29" t="s">
        <v>6</v>
      </c>
      <c r="AG13" s="29" t="s">
        <v>6</v>
      </c>
      <c r="AI13" s="29" t="s">
        <v>6</v>
      </c>
      <c r="AJ13" s="29" t="s">
        <v>6</v>
      </c>
      <c r="AK13" s="29" t="s">
        <v>6</v>
      </c>
      <c r="AL13" s="29" t="s">
        <v>6</v>
      </c>
      <c r="AM13" s="29" t="s">
        <v>29</v>
      </c>
      <c r="AN13" s="29" t="s">
        <v>6</v>
      </c>
      <c r="AO13" s="29" t="s">
        <v>6</v>
      </c>
    </row>
    <row r="14" spans="1:41">
      <c r="A14" s="46">
        <v>3</v>
      </c>
      <c r="B14" s="47" t="e">
        <f>VLOOKUP(A14,Table2[],2,0)</f>
        <v>#N/A</v>
      </c>
      <c r="C14" s="29" t="s">
        <v>3</v>
      </c>
      <c r="D14" s="29">
        <v>3</v>
      </c>
      <c r="E14" s="29" t="s">
        <v>28</v>
      </c>
      <c r="F14" s="29">
        <v>73.27</v>
      </c>
      <c r="G14" s="29">
        <v>1</v>
      </c>
      <c r="H14" s="29">
        <v>2</v>
      </c>
      <c r="I14" s="29">
        <v>3</v>
      </c>
      <c r="J14" s="29">
        <v>4</v>
      </c>
      <c r="K14" s="29">
        <v>5</v>
      </c>
      <c r="L14" s="29">
        <v>6</v>
      </c>
      <c r="M14" s="29">
        <v>7</v>
      </c>
      <c r="N14" s="29">
        <v>8</v>
      </c>
      <c r="O14" s="29">
        <v>9</v>
      </c>
      <c r="P14" s="29">
        <v>10</v>
      </c>
      <c r="Q14" s="29">
        <v>11</v>
      </c>
      <c r="R14" s="29">
        <v>12</v>
      </c>
      <c r="S14" s="29">
        <v>13</v>
      </c>
      <c r="T14" s="29">
        <v>14</v>
      </c>
      <c r="U14" s="29">
        <v>15</v>
      </c>
      <c r="V14" s="29">
        <v>16</v>
      </c>
      <c r="W14" s="29">
        <v>17</v>
      </c>
      <c r="X14" s="29">
        <v>18</v>
      </c>
      <c r="Y14" s="29">
        <v>19</v>
      </c>
      <c r="Z14" s="29">
        <v>20</v>
      </c>
      <c r="AA14" s="29">
        <v>21</v>
      </c>
      <c r="AB14" s="29">
        <v>22</v>
      </c>
      <c r="AC14" s="29">
        <v>23</v>
      </c>
      <c r="AD14" s="29">
        <v>24</v>
      </c>
      <c r="AE14" s="29">
        <v>25</v>
      </c>
      <c r="AF14" s="29">
        <v>26</v>
      </c>
      <c r="AG14" s="29">
        <v>27</v>
      </c>
      <c r="AH14" s="29">
        <v>28</v>
      </c>
      <c r="AI14" s="29">
        <v>29</v>
      </c>
      <c r="AJ14" s="29">
        <v>30</v>
      </c>
      <c r="AK14" s="29">
        <v>1</v>
      </c>
      <c r="AL14" s="29">
        <v>2</v>
      </c>
      <c r="AM14" s="29">
        <v>3</v>
      </c>
      <c r="AN14" s="29">
        <v>4</v>
      </c>
      <c r="AO14" s="29">
        <v>5</v>
      </c>
    </row>
    <row r="15" spans="1:41">
      <c r="A15" s="46"/>
      <c r="B15" s="47"/>
      <c r="C15" s="29" t="s">
        <v>61</v>
      </c>
      <c r="E15" s="29" t="s">
        <v>26</v>
      </c>
      <c r="F15" s="29">
        <v>61.55</v>
      </c>
      <c r="G15" s="29" t="s">
        <v>25</v>
      </c>
      <c r="H15" s="29" t="s">
        <v>24</v>
      </c>
      <c r="I15" s="29" t="s">
        <v>23</v>
      </c>
      <c r="J15" s="29" t="s">
        <v>22</v>
      </c>
      <c r="K15" s="29" t="s">
        <v>21</v>
      </c>
      <c r="L15" s="29" t="s">
        <v>20</v>
      </c>
      <c r="M15" s="29" t="s">
        <v>19</v>
      </c>
      <c r="N15" s="29" t="s">
        <v>25</v>
      </c>
      <c r="O15" s="29" t="s">
        <v>24</v>
      </c>
      <c r="P15" s="29" t="s">
        <v>23</v>
      </c>
      <c r="Q15" s="29" t="s">
        <v>22</v>
      </c>
      <c r="R15" s="29" t="s">
        <v>21</v>
      </c>
      <c r="S15" s="29" t="s">
        <v>20</v>
      </c>
      <c r="T15" s="29" t="s">
        <v>19</v>
      </c>
      <c r="U15" s="29" t="s">
        <v>25</v>
      </c>
      <c r="V15" s="29" t="s">
        <v>24</v>
      </c>
      <c r="W15" s="29" t="s">
        <v>23</v>
      </c>
      <c r="X15" s="29" t="s">
        <v>22</v>
      </c>
      <c r="Y15" s="29" t="s">
        <v>21</v>
      </c>
      <c r="Z15" s="29" t="s">
        <v>20</v>
      </c>
      <c r="AA15" s="29" t="s">
        <v>19</v>
      </c>
      <c r="AB15" s="29" t="s">
        <v>25</v>
      </c>
      <c r="AC15" s="29" t="s">
        <v>24</v>
      </c>
      <c r="AD15" s="29" t="s">
        <v>23</v>
      </c>
      <c r="AE15" s="29" t="s">
        <v>22</v>
      </c>
      <c r="AF15" s="29" t="s">
        <v>21</v>
      </c>
      <c r="AG15" s="29" t="s">
        <v>20</v>
      </c>
      <c r="AH15" s="29" t="s">
        <v>19</v>
      </c>
      <c r="AI15" s="29" t="s">
        <v>25</v>
      </c>
      <c r="AJ15" s="29" t="s">
        <v>24</v>
      </c>
      <c r="AK15" s="29" t="s">
        <v>23</v>
      </c>
      <c r="AL15" s="29" t="s">
        <v>22</v>
      </c>
      <c r="AM15" s="29" t="s">
        <v>21</v>
      </c>
      <c r="AN15" s="29" t="s">
        <v>20</v>
      </c>
      <c r="AO15" s="29" t="s">
        <v>19</v>
      </c>
    </row>
    <row r="16" spans="1:41">
      <c r="A16" s="46"/>
      <c r="B16" s="47"/>
      <c r="C16" s="29" t="s">
        <v>18</v>
      </c>
      <c r="D16" s="29">
        <v>15</v>
      </c>
      <c r="E16" s="29" t="s">
        <v>17</v>
      </c>
      <c r="F16" s="29" t="s">
        <v>47</v>
      </c>
      <c r="G16" s="29" t="s">
        <v>7</v>
      </c>
      <c r="I16" s="29">
        <v>27</v>
      </c>
      <c r="N16" s="29" t="s">
        <v>7</v>
      </c>
      <c r="O16" s="29">
        <v>107</v>
      </c>
      <c r="P16" s="29">
        <v>100</v>
      </c>
      <c r="R16" s="29">
        <v>105</v>
      </c>
      <c r="T16" s="29">
        <v>52</v>
      </c>
      <c r="U16" s="29" t="s">
        <v>7</v>
      </c>
      <c r="W16" s="29" t="s">
        <v>7</v>
      </c>
      <c r="X16" s="29">
        <v>103</v>
      </c>
      <c r="AB16" s="29" t="s">
        <v>7</v>
      </c>
      <c r="AD16" s="29">
        <v>78</v>
      </c>
      <c r="AI16" s="29" t="s">
        <v>7</v>
      </c>
      <c r="AK16" s="29" t="s">
        <v>7</v>
      </c>
    </row>
    <row r="17" spans="1:41">
      <c r="A17" s="46"/>
      <c r="B17" s="47"/>
      <c r="C17" s="29" t="s">
        <v>15</v>
      </c>
      <c r="D17" s="29">
        <v>0</v>
      </c>
      <c r="E17" s="29" t="s">
        <v>14</v>
      </c>
      <c r="F17" s="29">
        <v>222.5</v>
      </c>
      <c r="G17" s="29" t="s">
        <v>11</v>
      </c>
      <c r="H17" s="29" t="s">
        <v>10</v>
      </c>
      <c r="I17" s="29" t="s">
        <v>32</v>
      </c>
      <c r="J17" s="29" t="s">
        <v>32</v>
      </c>
      <c r="K17" s="29" t="s">
        <v>32</v>
      </c>
      <c r="L17" s="29" t="s">
        <v>45</v>
      </c>
      <c r="M17" s="29" t="s">
        <v>10</v>
      </c>
      <c r="N17" s="29" t="s">
        <v>11</v>
      </c>
      <c r="O17" s="29" t="s">
        <v>42</v>
      </c>
      <c r="P17" s="29" t="s">
        <v>41</v>
      </c>
      <c r="Q17" s="29" t="s">
        <v>10</v>
      </c>
      <c r="R17" s="29" t="s">
        <v>31</v>
      </c>
      <c r="S17" s="29" t="s">
        <v>10</v>
      </c>
      <c r="T17" s="29" t="s">
        <v>32</v>
      </c>
      <c r="U17" s="29" t="s">
        <v>32</v>
      </c>
      <c r="V17" s="29" t="s">
        <v>45</v>
      </c>
      <c r="W17" s="29" t="s">
        <v>11</v>
      </c>
      <c r="X17" s="29" t="s">
        <v>41</v>
      </c>
      <c r="Y17" s="29" t="s">
        <v>10</v>
      </c>
      <c r="Z17" s="29" t="s">
        <v>10</v>
      </c>
      <c r="AA17" s="29" t="s">
        <v>10</v>
      </c>
      <c r="AB17" s="29" t="s">
        <v>11</v>
      </c>
      <c r="AC17" s="29" t="s">
        <v>10</v>
      </c>
      <c r="AD17" s="29" t="s">
        <v>32</v>
      </c>
      <c r="AE17" s="29" t="s">
        <v>32</v>
      </c>
      <c r="AF17" s="29" t="s">
        <v>32</v>
      </c>
      <c r="AG17" s="29" t="s">
        <v>44</v>
      </c>
      <c r="AH17" s="29" t="s">
        <v>10</v>
      </c>
      <c r="AI17" s="29" t="s">
        <v>11</v>
      </c>
      <c r="AJ17" s="29" t="s">
        <v>10</v>
      </c>
      <c r="AK17" s="29" t="s">
        <v>7</v>
      </c>
    </row>
    <row r="18" spans="1:41">
      <c r="A18" s="46"/>
      <c r="B18" s="47"/>
      <c r="C18" s="29" t="s">
        <v>9</v>
      </c>
      <c r="D18" s="29">
        <v>26.2</v>
      </c>
      <c r="E18" s="29" t="s">
        <v>8</v>
      </c>
      <c r="F18" s="29">
        <v>0</v>
      </c>
      <c r="G18" s="29" t="s">
        <v>7</v>
      </c>
      <c r="I18" s="29" t="s">
        <v>7</v>
      </c>
      <c r="N18" s="29" t="s">
        <v>7</v>
      </c>
      <c r="P18" s="29" t="s">
        <v>7</v>
      </c>
      <c r="U18" s="29" t="s">
        <v>7</v>
      </c>
      <c r="W18" s="29" t="s">
        <v>7</v>
      </c>
      <c r="AB18" s="29" t="s">
        <v>7</v>
      </c>
      <c r="AD18" s="29" t="s">
        <v>7</v>
      </c>
      <c r="AI18" s="29" t="s">
        <v>7</v>
      </c>
      <c r="AK18" s="29" t="s">
        <v>7</v>
      </c>
    </row>
    <row r="19" spans="1:41">
      <c r="C19" s="29" t="s">
        <v>6</v>
      </c>
      <c r="M19" s="29" t="s">
        <v>6</v>
      </c>
      <c r="O19" s="29" t="s">
        <v>6</v>
      </c>
      <c r="P19" s="29" t="s">
        <v>6</v>
      </c>
      <c r="Q19" s="29" t="s">
        <v>6</v>
      </c>
      <c r="R19" s="29" t="s">
        <v>6</v>
      </c>
      <c r="S19" s="29" t="s">
        <v>6</v>
      </c>
      <c r="T19" s="29" t="s">
        <v>6</v>
      </c>
      <c r="V19" s="29" t="s">
        <v>6</v>
      </c>
      <c r="AD19" s="29" t="s">
        <v>6</v>
      </c>
      <c r="AE19" s="29" t="s">
        <v>6</v>
      </c>
      <c r="AF19" s="29" t="s">
        <v>6</v>
      </c>
      <c r="AG19" s="29" t="s">
        <v>6</v>
      </c>
      <c r="AI19" s="29" t="s">
        <v>6</v>
      </c>
      <c r="AJ19" s="29" t="s">
        <v>6</v>
      </c>
      <c r="AK19" s="29" t="s">
        <v>6</v>
      </c>
      <c r="AL19" s="29" t="s">
        <v>6</v>
      </c>
      <c r="AM19" s="29" t="s">
        <v>29</v>
      </c>
      <c r="AN19" s="29" t="s">
        <v>6</v>
      </c>
      <c r="AO19" s="29" t="s">
        <v>6</v>
      </c>
    </row>
    <row r="20" spans="1:41">
      <c r="A20" s="46">
        <v>4</v>
      </c>
      <c r="B20" s="47" t="e">
        <f>VLOOKUP(A20,Table2[],2,0)</f>
        <v>#N/A</v>
      </c>
      <c r="C20" s="29" t="s">
        <v>3</v>
      </c>
      <c r="D20" s="29">
        <v>4</v>
      </c>
      <c r="E20" s="29" t="s">
        <v>28</v>
      </c>
      <c r="F20" s="29">
        <v>75.06</v>
      </c>
      <c r="G20" s="29">
        <v>1</v>
      </c>
      <c r="H20" s="29">
        <v>2</v>
      </c>
      <c r="I20" s="29">
        <v>3</v>
      </c>
      <c r="J20" s="29">
        <v>4</v>
      </c>
      <c r="K20" s="29">
        <v>5</v>
      </c>
      <c r="L20" s="29">
        <v>6</v>
      </c>
      <c r="M20" s="29">
        <v>7</v>
      </c>
      <c r="N20" s="29">
        <v>8</v>
      </c>
      <c r="O20" s="29">
        <v>9</v>
      </c>
      <c r="P20" s="29">
        <v>10</v>
      </c>
      <c r="Q20" s="29">
        <v>11</v>
      </c>
      <c r="R20" s="29">
        <v>12</v>
      </c>
      <c r="S20" s="29">
        <v>13</v>
      </c>
      <c r="T20" s="29">
        <v>14</v>
      </c>
      <c r="U20" s="29">
        <v>15</v>
      </c>
      <c r="V20" s="29">
        <v>16</v>
      </c>
      <c r="W20" s="29">
        <v>17</v>
      </c>
      <c r="X20" s="29">
        <v>18</v>
      </c>
      <c r="Y20" s="29">
        <v>19</v>
      </c>
      <c r="Z20" s="29">
        <v>20</v>
      </c>
      <c r="AA20" s="29">
        <v>21</v>
      </c>
      <c r="AB20" s="29">
        <v>22</v>
      </c>
      <c r="AC20" s="29">
        <v>23</v>
      </c>
      <c r="AD20" s="29">
        <v>24</v>
      </c>
      <c r="AE20" s="29">
        <v>25</v>
      </c>
      <c r="AF20" s="29">
        <v>26</v>
      </c>
      <c r="AG20" s="29">
        <v>27</v>
      </c>
      <c r="AH20" s="29">
        <v>28</v>
      </c>
      <c r="AI20" s="29">
        <v>29</v>
      </c>
      <c r="AJ20" s="29">
        <v>30</v>
      </c>
      <c r="AK20" s="29">
        <v>1</v>
      </c>
      <c r="AL20" s="29">
        <v>2</v>
      </c>
      <c r="AM20" s="29">
        <v>3</v>
      </c>
      <c r="AN20" s="29">
        <v>4</v>
      </c>
      <c r="AO20" s="29">
        <v>5</v>
      </c>
    </row>
    <row r="21" spans="1:41">
      <c r="A21" s="46"/>
      <c r="B21" s="47"/>
      <c r="C21" s="29" t="s">
        <v>61</v>
      </c>
      <c r="E21" s="29" t="s">
        <v>26</v>
      </c>
      <c r="F21" s="29">
        <v>62</v>
      </c>
      <c r="G21" s="29" t="s">
        <v>25</v>
      </c>
      <c r="H21" s="29" t="s">
        <v>24</v>
      </c>
      <c r="I21" s="29" t="s">
        <v>23</v>
      </c>
      <c r="J21" s="29" t="s">
        <v>22</v>
      </c>
      <c r="K21" s="29" t="s">
        <v>21</v>
      </c>
      <c r="L21" s="29" t="s">
        <v>20</v>
      </c>
      <c r="M21" s="29" t="s">
        <v>19</v>
      </c>
      <c r="N21" s="29" t="s">
        <v>25</v>
      </c>
      <c r="O21" s="29" t="s">
        <v>24</v>
      </c>
      <c r="P21" s="29" t="s">
        <v>23</v>
      </c>
      <c r="Q21" s="29" t="s">
        <v>22</v>
      </c>
      <c r="R21" s="29" t="s">
        <v>21</v>
      </c>
      <c r="S21" s="29" t="s">
        <v>20</v>
      </c>
      <c r="T21" s="29" t="s">
        <v>19</v>
      </c>
      <c r="U21" s="29" t="s">
        <v>25</v>
      </c>
      <c r="V21" s="29" t="s">
        <v>24</v>
      </c>
      <c r="W21" s="29" t="s">
        <v>23</v>
      </c>
      <c r="X21" s="29" t="s">
        <v>22</v>
      </c>
      <c r="Y21" s="29" t="s">
        <v>21</v>
      </c>
      <c r="Z21" s="29" t="s">
        <v>20</v>
      </c>
      <c r="AA21" s="29" t="s">
        <v>19</v>
      </c>
      <c r="AB21" s="29" t="s">
        <v>25</v>
      </c>
      <c r="AC21" s="29" t="s">
        <v>24</v>
      </c>
      <c r="AD21" s="29" t="s">
        <v>23</v>
      </c>
      <c r="AE21" s="29" t="s">
        <v>22</v>
      </c>
      <c r="AF21" s="29" t="s">
        <v>21</v>
      </c>
      <c r="AG21" s="29" t="s">
        <v>20</v>
      </c>
      <c r="AH21" s="29" t="s">
        <v>19</v>
      </c>
      <c r="AI21" s="29" t="s">
        <v>25</v>
      </c>
      <c r="AJ21" s="29" t="s">
        <v>24</v>
      </c>
      <c r="AK21" s="29" t="s">
        <v>23</v>
      </c>
      <c r="AL21" s="29" t="s">
        <v>22</v>
      </c>
      <c r="AM21" s="29" t="s">
        <v>21</v>
      </c>
      <c r="AN21" s="29" t="s">
        <v>20</v>
      </c>
      <c r="AO21" s="29" t="s">
        <v>19</v>
      </c>
    </row>
    <row r="22" spans="1:41">
      <c r="A22" s="46"/>
      <c r="B22" s="47"/>
      <c r="C22" s="29" t="s">
        <v>18</v>
      </c>
      <c r="D22" s="29">
        <v>14</v>
      </c>
      <c r="E22" s="29" t="s">
        <v>17</v>
      </c>
      <c r="F22" s="29" t="s">
        <v>50</v>
      </c>
      <c r="G22" s="29" t="s">
        <v>7</v>
      </c>
      <c r="I22" s="29" t="s">
        <v>7</v>
      </c>
      <c r="J22" s="29">
        <v>30</v>
      </c>
      <c r="N22" s="29" t="s">
        <v>7</v>
      </c>
      <c r="P22" s="29" t="s">
        <v>7</v>
      </c>
      <c r="R22" s="29">
        <v>47</v>
      </c>
      <c r="U22" s="29" t="s">
        <v>7</v>
      </c>
      <c r="W22" s="29">
        <v>99</v>
      </c>
      <c r="X22" s="29">
        <v>64</v>
      </c>
      <c r="AB22" s="29">
        <v>109</v>
      </c>
      <c r="AD22" s="29">
        <v>79</v>
      </c>
      <c r="AI22" s="29" t="s">
        <v>7</v>
      </c>
      <c r="AK22" s="29" t="s">
        <v>7</v>
      </c>
    </row>
    <row r="23" spans="1:41">
      <c r="A23" s="46"/>
      <c r="B23" s="47"/>
      <c r="C23" s="29" t="s">
        <v>15</v>
      </c>
      <c r="D23" s="29">
        <v>0</v>
      </c>
      <c r="E23" s="29" t="s">
        <v>14</v>
      </c>
      <c r="F23" s="29">
        <v>266.25</v>
      </c>
      <c r="G23" s="29" t="s">
        <v>11</v>
      </c>
      <c r="H23" s="29" t="s">
        <v>10</v>
      </c>
      <c r="I23" s="29" t="s">
        <v>11</v>
      </c>
      <c r="J23" s="29" t="s">
        <v>32</v>
      </c>
      <c r="K23" s="29" t="s">
        <v>32</v>
      </c>
      <c r="L23" s="29" t="s">
        <v>44</v>
      </c>
      <c r="M23" s="29" t="s">
        <v>10</v>
      </c>
      <c r="N23" s="29" t="s">
        <v>11</v>
      </c>
      <c r="O23" s="29" t="s">
        <v>10</v>
      </c>
      <c r="P23" s="29" t="s">
        <v>11</v>
      </c>
      <c r="Q23" s="29" t="s">
        <v>10</v>
      </c>
      <c r="R23" s="29" t="s">
        <v>32</v>
      </c>
      <c r="S23" s="29" t="s">
        <v>32</v>
      </c>
      <c r="T23" s="29" t="s">
        <v>32</v>
      </c>
      <c r="U23" s="29" t="s">
        <v>31</v>
      </c>
      <c r="V23" s="29" t="s">
        <v>10</v>
      </c>
      <c r="W23" s="29" t="s">
        <v>44</v>
      </c>
      <c r="X23" s="29" t="s">
        <v>32</v>
      </c>
      <c r="Y23" s="29" t="s">
        <v>32</v>
      </c>
      <c r="Z23" s="29" t="s">
        <v>31</v>
      </c>
      <c r="AA23" s="29" t="s">
        <v>10</v>
      </c>
      <c r="AB23" s="29" t="s">
        <v>35</v>
      </c>
      <c r="AC23" s="29" t="s">
        <v>10</v>
      </c>
      <c r="AD23" s="29" t="s">
        <v>32</v>
      </c>
      <c r="AE23" s="29" t="s">
        <v>32</v>
      </c>
      <c r="AF23" s="29" t="s">
        <v>32</v>
      </c>
      <c r="AG23" s="29" t="s">
        <v>41</v>
      </c>
      <c r="AH23" s="29" t="s">
        <v>10</v>
      </c>
      <c r="AI23" s="29" t="s">
        <v>11</v>
      </c>
      <c r="AJ23" s="29" t="s">
        <v>10</v>
      </c>
      <c r="AK23" s="29" t="s">
        <v>7</v>
      </c>
    </row>
    <row r="24" spans="1:41">
      <c r="A24" s="46"/>
      <c r="B24" s="47"/>
      <c r="C24" s="29" t="s">
        <v>9</v>
      </c>
      <c r="D24" s="29">
        <v>14.2</v>
      </c>
      <c r="E24" s="29" t="s">
        <v>8</v>
      </c>
      <c r="F24" s="29">
        <v>0</v>
      </c>
      <c r="G24" s="29" t="s">
        <v>7</v>
      </c>
      <c r="I24" s="29" t="s">
        <v>7</v>
      </c>
      <c r="N24" s="29" t="s">
        <v>7</v>
      </c>
      <c r="P24" s="29" t="s">
        <v>7</v>
      </c>
      <c r="U24" s="29" t="s">
        <v>7</v>
      </c>
      <c r="W24" s="29" t="s">
        <v>7</v>
      </c>
      <c r="AB24" s="29" t="s">
        <v>7</v>
      </c>
      <c r="AD24" s="29" t="s">
        <v>7</v>
      </c>
      <c r="AI24" s="29" t="s">
        <v>7</v>
      </c>
      <c r="AK24" s="29" t="s">
        <v>7</v>
      </c>
    </row>
    <row r="25" spans="1:41">
      <c r="C25" s="29" t="s">
        <v>6</v>
      </c>
      <c r="M25" s="29" t="s">
        <v>6</v>
      </c>
      <c r="O25" s="29" t="s">
        <v>6</v>
      </c>
      <c r="P25" s="29" t="s">
        <v>6</v>
      </c>
      <c r="Q25" s="29" t="s">
        <v>6</v>
      </c>
      <c r="R25" s="29" t="s">
        <v>6</v>
      </c>
      <c r="S25" s="29" t="s">
        <v>6</v>
      </c>
      <c r="T25" s="29" t="s">
        <v>6</v>
      </c>
      <c r="V25" s="29" t="s">
        <v>6</v>
      </c>
      <c r="AD25" s="29" t="s">
        <v>6</v>
      </c>
      <c r="AE25" s="29" t="s">
        <v>6</v>
      </c>
      <c r="AF25" s="29" t="s">
        <v>6</v>
      </c>
      <c r="AG25" s="29" t="s">
        <v>6</v>
      </c>
      <c r="AI25" s="29" t="s">
        <v>6</v>
      </c>
      <c r="AJ25" s="29" t="s">
        <v>6</v>
      </c>
      <c r="AK25" s="29" t="s">
        <v>6</v>
      </c>
      <c r="AL25" s="29" t="s">
        <v>6</v>
      </c>
      <c r="AM25" s="29" t="s">
        <v>29</v>
      </c>
      <c r="AN25" s="29" t="s">
        <v>6</v>
      </c>
      <c r="AO25" s="29" t="s">
        <v>6</v>
      </c>
    </row>
    <row r="26" spans="1:41">
      <c r="A26" s="46">
        <v>5</v>
      </c>
      <c r="B26" s="47" t="e">
        <f>VLOOKUP(A26,Table2[],2,0)</f>
        <v>#N/A</v>
      </c>
      <c r="C26" s="29" t="s">
        <v>3</v>
      </c>
      <c r="D26" s="29">
        <v>5</v>
      </c>
      <c r="E26" s="29" t="s">
        <v>28</v>
      </c>
      <c r="F26" s="29">
        <v>75.41</v>
      </c>
      <c r="G26" s="29">
        <v>1</v>
      </c>
      <c r="H26" s="29">
        <v>2</v>
      </c>
      <c r="I26" s="29">
        <v>3</v>
      </c>
      <c r="J26" s="29">
        <v>4</v>
      </c>
      <c r="K26" s="29">
        <v>5</v>
      </c>
      <c r="L26" s="29">
        <v>6</v>
      </c>
      <c r="M26" s="29">
        <v>7</v>
      </c>
      <c r="N26" s="29">
        <v>8</v>
      </c>
      <c r="O26" s="29">
        <v>9</v>
      </c>
      <c r="P26" s="29">
        <v>10</v>
      </c>
      <c r="Q26" s="29">
        <v>11</v>
      </c>
      <c r="R26" s="29">
        <v>12</v>
      </c>
      <c r="S26" s="29">
        <v>13</v>
      </c>
      <c r="T26" s="29">
        <v>14</v>
      </c>
      <c r="U26" s="29">
        <v>15</v>
      </c>
      <c r="V26" s="29">
        <v>16</v>
      </c>
      <c r="W26" s="29">
        <v>17</v>
      </c>
      <c r="X26" s="29">
        <v>18</v>
      </c>
      <c r="Y26" s="29">
        <v>19</v>
      </c>
      <c r="Z26" s="29">
        <v>20</v>
      </c>
      <c r="AA26" s="29">
        <v>21</v>
      </c>
      <c r="AB26" s="29">
        <v>22</v>
      </c>
      <c r="AC26" s="29">
        <v>23</v>
      </c>
      <c r="AD26" s="29">
        <v>24</v>
      </c>
      <c r="AE26" s="29">
        <v>25</v>
      </c>
      <c r="AF26" s="29">
        <v>26</v>
      </c>
      <c r="AG26" s="29">
        <v>27</v>
      </c>
      <c r="AH26" s="29">
        <v>28</v>
      </c>
      <c r="AI26" s="29">
        <v>29</v>
      </c>
      <c r="AJ26" s="29">
        <v>30</v>
      </c>
      <c r="AK26" s="29">
        <v>1</v>
      </c>
      <c r="AL26" s="29">
        <v>2</v>
      </c>
      <c r="AM26" s="29">
        <v>3</v>
      </c>
      <c r="AN26" s="29">
        <v>4</v>
      </c>
      <c r="AO26" s="29">
        <v>5</v>
      </c>
    </row>
    <row r="27" spans="1:41">
      <c r="A27" s="46"/>
      <c r="B27" s="47"/>
      <c r="C27" s="29" t="s">
        <v>61</v>
      </c>
      <c r="E27" s="29" t="s">
        <v>26</v>
      </c>
      <c r="F27" s="29">
        <v>61.5</v>
      </c>
      <c r="G27" s="29" t="s">
        <v>25</v>
      </c>
      <c r="H27" s="29" t="s">
        <v>24</v>
      </c>
      <c r="I27" s="29" t="s">
        <v>23</v>
      </c>
      <c r="J27" s="29" t="s">
        <v>22</v>
      </c>
      <c r="K27" s="29" t="s">
        <v>21</v>
      </c>
      <c r="L27" s="29" t="s">
        <v>20</v>
      </c>
      <c r="M27" s="29" t="s">
        <v>19</v>
      </c>
      <c r="N27" s="29" t="s">
        <v>25</v>
      </c>
      <c r="O27" s="29" t="s">
        <v>24</v>
      </c>
      <c r="P27" s="29" t="s">
        <v>23</v>
      </c>
      <c r="Q27" s="29" t="s">
        <v>22</v>
      </c>
      <c r="R27" s="29" t="s">
        <v>21</v>
      </c>
      <c r="S27" s="29" t="s">
        <v>20</v>
      </c>
      <c r="T27" s="29" t="s">
        <v>19</v>
      </c>
      <c r="U27" s="29" t="s">
        <v>25</v>
      </c>
      <c r="V27" s="29" t="s">
        <v>24</v>
      </c>
      <c r="W27" s="29" t="s">
        <v>23</v>
      </c>
      <c r="X27" s="29" t="s">
        <v>22</v>
      </c>
      <c r="Y27" s="29" t="s">
        <v>21</v>
      </c>
      <c r="Z27" s="29" t="s">
        <v>20</v>
      </c>
      <c r="AA27" s="29" t="s">
        <v>19</v>
      </c>
      <c r="AB27" s="29" t="s">
        <v>25</v>
      </c>
      <c r="AC27" s="29" t="s">
        <v>24</v>
      </c>
      <c r="AD27" s="29" t="s">
        <v>23</v>
      </c>
      <c r="AE27" s="29" t="s">
        <v>22</v>
      </c>
      <c r="AF27" s="29" t="s">
        <v>21</v>
      </c>
      <c r="AG27" s="29" t="s">
        <v>20</v>
      </c>
      <c r="AH27" s="29" t="s">
        <v>19</v>
      </c>
      <c r="AI27" s="29" t="s">
        <v>25</v>
      </c>
      <c r="AJ27" s="29" t="s">
        <v>24</v>
      </c>
      <c r="AK27" s="29" t="s">
        <v>23</v>
      </c>
      <c r="AL27" s="29" t="s">
        <v>22</v>
      </c>
      <c r="AM27" s="29" t="s">
        <v>21</v>
      </c>
      <c r="AN27" s="29" t="s">
        <v>20</v>
      </c>
      <c r="AO27" s="29" t="s">
        <v>19</v>
      </c>
    </row>
    <row r="28" spans="1:41">
      <c r="A28" s="46"/>
      <c r="B28" s="47"/>
      <c r="C28" s="29" t="s">
        <v>18</v>
      </c>
      <c r="D28" s="29">
        <v>15</v>
      </c>
      <c r="E28" s="29" t="s">
        <v>17</v>
      </c>
      <c r="F28" s="29" t="s">
        <v>47</v>
      </c>
      <c r="G28" s="29" t="s">
        <v>7</v>
      </c>
      <c r="I28" s="29" t="s">
        <v>7</v>
      </c>
      <c r="K28" s="29">
        <v>104</v>
      </c>
      <c r="M28" s="29">
        <v>36</v>
      </c>
      <c r="N28" s="29" t="s">
        <v>7</v>
      </c>
      <c r="P28" s="29" t="s">
        <v>7</v>
      </c>
      <c r="U28" s="29">
        <v>96</v>
      </c>
      <c r="V28" s="29">
        <v>4</v>
      </c>
      <c r="W28" s="29" t="s">
        <v>7</v>
      </c>
      <c r="AA28" s="29">
        <v>106</v>
      </c>
      <c r="AB28" s="29">
        <v>74</v>
      </c>
      <c r="AD28" s="29" t="s">
        <v>7</v>
      </c>
      <c r="AF28" s="29">
        <v>83</v>
      </c>
      <c r="AI28" s="29" t="s">
        <v>7</v>
      </c>
      <c r="AK28" s="29" t="s">
        <v>7</v>
      </c>
    </row>
    <row r="29" spans="1:41">
      <c r="A29" s="46"/>
      <c r="B29" s="47"/>
      <c r="C29" s="29" t="s">
        <v>15</v>
      </c>
      <c r="D29" s="29">
        <v>0</v>
      </c>
      <c r="E29" s="29" t="s">
        <v>14</v>
      </c>
      <c r="F29" s="29">
        <v>225.25</v>
      </c>
      <c r="G29" s="29" t="s">
        <v>11</v>
      </c>
      <c r="H29" s="29" t="s">
        <v>10</v>
      </c>
      <c r="I29" s="29" t="s">
        <v>11</v>
      </c>
      <c r="J29" s="29" t="s">
        <v>10</v>
      </c>
      <c r="K29" s="29" t="s">
        <v>48</v>
      </c>
      <c r="L29" s="29" t="s">
        <v>10</v>
      </c>
      <c r="M29" s="29" t="s">
        <v>32</v>
      </c>
      <c r="N29" s="29" t="s">
        <v>32</v>
      </c>
      <c r="O29" s="29" t="s">
        <v>34</v>
      </c>
      <c r="P29" s="29" t="s">
        <v>11</v>
      </c>
      <c r="Q29" s="29" t="s">
        <v>10</v>
      </c>
      <c r="R29" s="29" t="s">
        <v>10</v>
      </c>
      <c r="S29" s="29" t="s">
        <v>10</v>
      </c>
      <c r="T29" s="29" t="s">
        <v>10</v>
      </c>
      <c r="U29" s="29" t="s">
        <v>44</v>
      </c>
      <c r="V29" s="29" t="s">
        <v>32</v>
      </c>
      <c r="W29" s="29" t="s">
        <v>34</v>
      </c>
      <c r="X29" s="29" t="s">
        <v>32</v>
      </c>
      <c r="Y29" s="29" t="s">
        <v>41</v>
      </c>
      <c r="Z29" s="29" t="s">
        <v>10</v>
      </c>
      <c r="AA29" s="29" t="s">
        <v>52</v>
      </c>
      <c r="AB29" s="29" t="s">
        <v>32</v>
      </c>
      <c r="AC29" s="29" t="s">
        <v>34</v>
      </c>
      <c r="AD29" s="29" t="s">
        <v>11</v>
      </c>
      <c r="AE29" s="29" t="s">
        <v>10</v>
      </c>
      <c r="AF29" s="29" t="s">
        <v>32</v>
      </c>
      <c r="AG29" s="29" t="s">
        <v>32</v>
      </c>
      <c r="AH29" s="29" t="s">
        <v>45</v>
      </c>
      <c r="AI29" s="29" t="s">
        <v>11</v>
      </c>
      <c r="AJ29" s="29" t="s">
        <v>10</v>
      </c>
      <c r="AK29" s="29" t="s">
        <v>7</v>
      </c>
    </row>
    <row r="30" spans="1:41">
      <c r="A30" s="46"/>
      <c r="B30" s="47"/>
      <c r="C30" s="29" t="s">
        <v>9</v>
      </c>
      <c r="D30" s="29">
        <v>19.5</v>
      </c>
      <c r="E30" s="29" t="s">
        <v>8</v>
      </c>
      <c r="F30" s="29">
        <v>0</v>
      </c>
      <c r="G30" s="29" t="s">
        <v>7</v>
      </c>
      <c r="I30" s="29" t="s">
        <v>7</v>
      </c>
      <c r="N30" s="29" t="s">
        <v>7</v>
      </c>
      <c r="P30" s="29" t="s">
        <v>7</v>
      </c>
      <c r="U30" s="29" t="s">
        <v>7</v>
      </c>
      <c r="W30" s="29" t="s">
        <v>7</v>
      </c>
      <c r="AB30" s="29" t="s">
        <v>7</v>
      </c>
      <c r="AD30" s="29" t="s">
        <v>7</v>
      </c>
      <c r="AI30" s="29" t="s">
        <v>7</v>
      </c>
      <c r="AK30" s="29" t="s">
        <v>7</v>
      </c>
    </row>
    <row r="31" spans="1:41">
      <c r="C31" s="29" t="s">
        <v>6</v>
      </c>
      <c r="M31" s="29" t="s">
        <v>6</v>
      </c>
      <c r="O31" s="29" t="s">
        <v>6</v>
      </c>
      <c r="P31" s="29" t="s">
        <v>6</v>
      </c>
      <c r="Q31" s="29" t="s">
        <v>6</v>
      </c>
      <c r="R31" s="29" t="s">
        <v>6</v>
      </c>
      <c r="S31" s="29" t="s">
        <v>6</v>
      </c>
      <c r="T31" s="29" t="s">
        <v>6</v>
      </c>
      <c r="V31" s="29" t="s">
        <v>6</v>
      </c>
      <c r="AD31" s="29" t="s">
        <v>6</v>
      </c>
      <c r="AE31" s="29" t="s">
        <v>6</v>
      </c>
      <c r="AF31" s="29" t="s">
        <v>6</v>
      </c>
      <c r="AG31" s="29" t="s">
        <v>6</v>
      </c>
      <c r="AI31" s="29" t="s">
        <v>6</v>
      </c>
      <c r="AJ31" s="29" t="s">
        <v>6</v>
      </c>
      <c r="AK31" s="29" t="s">
        <v>6</v>
      </c>
      <c r="AL31" s="29" t="s">
        <v>6</v>
      </c>
      <c r="AM31" s="29" t="s">
        <v>29</v>
      </c>
      <c r="AN31" s="29" t="s">
        <v>6</v>
      </c>
      <c r="AO31" s="29" t="s">
        <v>6</v>
      </c>
    </row>
    <row r="32" spans="1:41">
      <c r="A32" s="46">
        <v>6</v>
      </c>
      <c r="B32" s="47" t="e">
        <f>VLOOKUP(A32,Table2[],2,0)</f>
        <v>#N/A</v>
      </c>
      <c r="C32" s="29" t="s">
        <v>3</v>
      </c>
      <c r="D32" s="29">
        <v>6</v>
      </c>
      <c r="E32" s="29" t="s">
        <v>28</v>
      </c>
      <c r="F32" s="29">
        <v>75.47</v>
      </c>
      <c r="G32" s="29">
        <v>1</v>
      </c>
      <c r="H32" s="29">
        <v>2</v>
      </c>
      <c r="I32" s="29">
        <v>3</v>
      </c>
      <c r="J32" s="29">
        <v>4</v>
      </c>
      <c r="K32" s="29">
        <v>5</v>
      </c>
      <c r="L32" s="29">
        <v>6</v>
      </c>
      <c r="M32" s="29">
        <v>7</v>
      </c>
      <c r="N32" s="29">
        <v>8</v>
      </c>
      <c r="O32" s="29">
        <v>9</v>
      </c>
      <c r="P32" s="29">
        <v>10</v>
      </c>
      <c r="Q32" s="29">
        <v>11</v>
      </c>
      <c r="R32" s="29">
        <v>12</v>
      </c>
      <c r="S32" s="29">
        <v>13</v>
      </c>
      <c r="T32" s="29">
        <v>14</v>
      </c>
      <c r="U32" s="29">
        <v>15</v>
      </c>
      <c r="V32" s="29">
        <v>16</v>
      </c>
      <c r="W32" s="29">
        <v>17</v>
      </c>
      <c r="X32" s="29">
        <v>18</v>
      </c>
      <c r="Y32" s="29">
        <v>19</v>
      </c>
      <c r="Z32" s="29">
        <v>20</v>
      </c>
      <c r="AA32" s="29">
        <v>21</v>
      </c>
      <c r="AB32" s="29">
        <v>22</v>
      </c>
      <c r="AC32" s="29">
        <v>23</v>
      </c>
      <c r="AD32" s="29">
        <v>24</v>
      </c>
      <c r="AE32" s="29">
        <v>25</v>
      </c>
      <c r="AF32" s="29">
        <v>26</v>
      </c>
      <c r="AG32" s="29">
        <v>27</v>
      </c>
      <c r="AH32" s="29">
        <v>28</v>
      </c>
      <c r="AI32" s="29">
        <v>29</v>
      </c>
      <c r="AJ32" s="29">
        <v>30</v>
      </c>
      <c r="AK32" s="29">
        <v>1</v>
      </c>
      <c r="AL32" s="29">
        <v>2</v>
      </c>
      <c r="AM32" s="29">
        <v>3</v>
      </c>
      <c r="AN32" s="29">
        <v>4</v>
      </c>
      <c r="AO32" s="29">
        <v>5</v>
      </c>
    </row>
    <row r="33" spans="1:41">
      <c r="A33" s="46"/>
      <c r="B33" s="47"/>
      <c r="C33" s="29" t="s">
        <v>61</v>
      </c>
      <c r="E33" s="29" t="s">
        <v>26</v>
      </c>
      <c r="F33" s="29">
        <v>65.45</v>
      </c>
      <c r="G33" s="29" t="s">
        <v>25</v>
      </c>
      <c r="H33" s="29" t="s">
        <v>24</v>
      </c>
      <c r="I33" s="29" t="s">
        <v>23</v>
      </c>
      <c r="J33" s="29" t="s">
        <v>22</v>
      </c>
      <c r="K33" s="29" t="s">
        <v>21</v>
      </c>
      <c r="L33" s="29" t="s">
        <v>20</v>
      </c>
      <c r="M33" s="29" t="s">
        <v>19</v>
      </c>
      <c r="N33" s="29" t="s">
        <v>25</v>
      </c>
      <c r="O33" s="29" t="s">
        <v>24</v>
      </c>
      <c r="P33" s="29" t="s">
        <v>23</v>
      </c>
      <c r="Q33" s="29" t="s">
        <v>22</v>
      </c>
      <c r="R33" s="29" t="s">
        <v>21</v>
      </c>
      <c r="S33" s="29" t="s">
        <v>20</v>
      </c>
      <c r="T33" s="29" t="s">
        <v>19</v>
      </c>
      <c r="U33" s="29" t="s">
        <v>25</v>
      </c>
      <c r="V33" s="29" t="s">
        <v>24</v>
      </c>
      <c r="W33" s="29" t="s">
        <v>23</v>
      </c>
      <c r="X33" s="29" t="s">
        <v>22</v>
      </c>
      <c r="Y33" s="29" t="s">
        <v>21</v>
      </c>
      <c r="Z33" s="29" t="s">
        <v>20</v>
      </c>
      <c r="AA33" s="29" t="s">
        <v>19</v>
      </c>
      <c r="AB33" s="29" t="s">
        <v>25</v>
      </c>
      <c r="AC33" s="29" t="s">
        <v>24</v>
      </c>
      <c r="AD33" s="29" t="s">
        <v>23</v>
      </c>
      <c r="AE33" s="29" t="s">
        <v>22</v>
      </c>
      <c r="AF33" s="29" t="s">
        <v>21</v>
      </c>
      <c r="AG33" s="29" t="s">
        <v>20</v>
      </c>
      <c r="AH33" s="29" t="s">
        <v>19</v>
      </c>
      <c r="AI33" s="29" t="s">
        <v>25</v>
      </c>
      <c r="AJ33" s="29" t="s">
        <v>24</v>
      </c>
      <c r="AK33" s="29" t="s">
        <v>23</v>
      </c>
      <c r="AL33" s="29" t="s">
        <v>22</v>
      </c>
      <c r="AM33" s="29" t="s">
        <v>21</v>
      </c>
      <c r="AN33" s="29" t="s">
        <v>20</v>
      </c>
      <c r="AO33" s="29" t="s">
        <v>19</v>
      </c>
    </row>
    <row r="34" spans="1:41">
      <c r="A34" s="46"/>
      <c r="B34" s="47"/>
      <c r="C34" s="29" t="s">
        <v>18</v>
      </c>
      <c r="D34" s="29">
        <v>15</v>
      </c>
      <c r="E34" s="29" t="s">
        <v>17</v>
      </c>
      <c r="F34" s="29" t="s">
        <v>47</v>
      </c>
      <c r="G34" s="29" t="s">
        <v>7</v>
      </c>
      <c r="I34" s="29" t="s">
        <v>7</v>
      </c>
      <c r="M34" s="29">
        <v>37</v>
      </c>
      <c r="N34" s="29" t="s">
        <v>7</v>
      </c>
      <c r="P34" s="29" t="s">
        <v>7</v>
      </c>
      <c r="R34" s="29">
        <v>13</v>
      </c>
      <c r="U34" s="29" t="s">
        <v>7</v>
      </c>
      <c r="W34" s="29">
        <v>100</v>
      </c>
      <c r="Y34" s="29">
        <v>67</v>
      </c>
      <c r="AB34" s="29" t="s">
        <v>7</v>
      </c>
      <c r="AD34" s="29">
        <v>98</v>
      </c>
      <c r="AG34" s="29">
        <v>85</v>
      </c>
      <c r="AI34" s="29" t="s">
        <v>7</v>
      </c>
      <c r="AK34" s="29" t="s">
        <v>7</v>
      </c>
    </row>
    <row r="35" spans="1:41">
      <c r="A35" s="46"/>
      <c r="B35" s="47"/>
      <c r="C35" s="29" t="s">
        <v>15</v>
      </c>
      <c r="D35" s="29">
        <v>0</v>
      </c>
      <c r="E35" s="29" t="s">
        <v>14</v>
      </c>
      <c r="F35" s="29">
        <v>265.10000000000002</v>
      </c>
      <c r="G35" s="29" t="s">
        <v>11</v>
      </c>
      <c r="H35" s="29" t="s">
        <v>10</v>
      </c>
      <c r="I35" s="29" t="s">
        <v>11</v>
      </c>
      <c r="J35" s="29" t="s">
        <v>10</v>
      </c>
      <c r="K35" s="29" t="s">
        <v>10</v>
      </c>
      <c r="L35" s="29" t="s">
        <v>10</v>
      </c>
      <c r="M35" s="29" t="s">
        <v>32</v>
      </c>
      <c r="N35" s="29" t="s">
        <v>32</v>
      </c>
      <c r="O35" s="29" t="s">
        <v>45</v>
      </c>
      <c r="P35" s="29" t="s">
        <v>11</v>
      </c>
      <c r="Q35" s="29" t="s">
        <v>10</v>
      </c>
      <c r="R35" s="29" t="s">
        <v>31</v>
      </c>
      <c r="S35" s="29" t="s">
        <v>32</v>
      </c>
      <c r="T35" s="29" t="s">
        <v>10</v>
      </c>
      <c r="U35" s="29" t="s">
        <v>11</v>
      </c>
      <c r="V35" s="29" t="s">
        <v>10</v>
      </c>
      <c r="W35" s="29" t="s">
        <v>41</v>
      </c>
      <c r="X35" s="29" t="s">
        <v>10</v>
      </c>
      <c r="Y35" s="29" t="s">
        <v>32</v>
      </c>
      <c r="Z35" s="29" t="s">
        <v>32</v>
      </c>
      <c r="AA35" s="29" t="s">
        <v>32</v>
      </c>
      <c r="AB35" s="29" t="s">
        <v>40</v>
      </c>
      <c r="AC35" s="29" t="s">
        <v>10</v>
      </c>
      <c r="AD35" s="29" t="s">
        <v>35</v>
      </c>
      <c r="AE35" s="29" t="s">
        <v>10</v>
      </c>
      <c r="AF35" s="29" t="s">
        <v>10</v>
      </c>
      <c r="AG35" s="29" t="s">
        <v>32</v>
      </c>
      <c r="AH35" s="29" t="s">
        <v>32</v>
      </c>
      <c r="AI35" s="29" t="s">
        <v>32</v>
      </c>
      <c r="AJ35" s="29" t="s">
        <v>44</v>
      </c>
      <c r="AK35" s="29" t="s">
        <v>7</v>
      </c>
    </row>
    <row r="36" spans="1:41">
      <c r="A36" s="46"/>
      <c r="B36" s="47"/>
      <c r="C36" s="29" t="s">
        <v>9</v>
      </c>
      <c r="D36" s="29">
        <v>16.5</v>
      </c>
      <c r="E36" s="29" t="s">
        <v>8</v>
      </c>
      <c r="F36" s="29">
        <v>0</v>
      </c>
      <c r="G36" s="29" t="s">
        <v>7</v>
      </c>
      <c r="I36" s="29" t="s">
        <v>7</v>
      </c>
      <c r="N36" s="29" t="s">
        <v>7</v>
      </c>
      <c r="P36" s="29" t="s">
        <v>7</v>
      </c>
      <c r="U36" s="29" t="s">
        <v>7</v>
      </c>
      <c r="W36" s="29" t="s">
        <v>7</v>
      </c>
      <c r="AB36" s="29" t="s">
        <v>7</v>
      </c>
      <c r="AD36" s="29" t="s">
        <v>7</v>
      </c>
      <c r="AI36" s="29" t="s">
        <v>7</v>
      </c>
      <c r="AK36" s="29" t="s">
        <v>7</v>
      </c>
    </row>
    <row r="37" spans="1:41">
      <c r="C37" s="29" t="s">
        <v>6</v>
      </c>
      <c r="M37" s="29" t="s">
        <v>6</v>
      </c>
      <c r="O37" s="29" t="s">
        <v>6</v>
      </c>
      <c r="P37" s="29" t="s">
        <v>6</v>
      </c>
      <c r="Q37" s="29" t="s">
        <v>6</v>
      </c>
      <c r="R37" s="29" t="s">
        <v>6</v>
      </c>
      <c r="S37" s="29" t="s">
        <v>6</v>
      </c>
      <c r="T37" s="29" t="s">
        <v>6</v>
      </c>
      <c r="V37" s="29" t="s">
        <v>6</v>
      </c>
      <c r="AD37" s="29" t="s">
        <v>6</v>
      </c>
      <c r="AE37" s="29" t="s">
        <v>6</v>
      </c>
      <c r="AF37" s="29" t="s">
        <v>6</v>
      </c>
      <c r="AG37" s="29" t="s">
        <v>6</v>
      </c>
      <c r="AI37" s="29" t="s">
        <v>6</v>
      </c>
      <c r="AJ37" s="29" t="s">
        <v>6</v>
      </c>
      <c r="AK37" s="29" t="s">
        <v>6</v>
      </c>
      <c r="AL37" s="29" t="s">
        <v>6</v>
      </c>
      <c r="AM37" s="29" t="s">
        <v>29</v>
      </c>
      <c r="AN37" s="29" t="s">
        <v>6</v>
      </c>
      <c r="AO37" s="29" t="s">
        <v>6</v>
      </c>
    </row>
    <row r="38" spans="1:41">
      <c r="A38" s="46">
        <v>7</v>
      </c>
      <c r="B38" s="47" t="e">
        <f>VLOOKUP(A38,Table2[],2,0)</f>
        <v>#N/A</v>
      </c>
      <c r="C38" s="29" t="s">
        <v>3</v>
      </c>
      <c r="D38" s="29">
        <v>7</v>
      </c>
      <c r="E38" s="29" t="s">
        <v>28</v>
      </c>
      <c r="F38" s="29">
        <v>75.28</v>
      </c>
      <c r="G38" s="29">
        <v>1</v>
      </c>
      <c r="H38" s="29">
        <v>2</v>
      </c>
      <c r="I38" s="29">
        <v>3</v>
      </c>
      <c r="J38" s="29">
        <v>4</v>
      </c>
      <c r="K38" s="29">
        <v>5</v>
      </c>
      <c r="L38" s="29">
        <v>6</v>
      </c>
      <c r="M38" s="29">
        <v>7</v>
      </c>
      <c r="N38" s="29">
        <v>8</v>
      </c>
      <c r="O38" s="29">
        <v>9</v>
      </c>
      <c r="P38" s="29">
        <v>10</v>
      </c>
      <c r="Q38" s="29">
        <v>11</v>
      </c>
      <c r="R38" s="29">
        <v>12</v>
      </c>
      <c r="S38" s="29">
        <v>13</v>
      </c>
      <c r="T38" s="29">
        <v>14</v>
      </c>
      <c r="U38" s="29">
        <v>15</v>
      </c>
      <c r="V38" s="29">
        <v>16</v>
      </c>
      <c r="W38" s="29">
        <v>17</v>
      </c>
      <c r="X38" s="29">
        <v>18</v>
      </c>
      <c r="Y38" s="29">
        <v>19</v>
      </c>
      <c r="Z38" s="29">
        <v>20</v>
      </c>
      <c r="AA38" s="29">
        <v>21</v>
      </c>
      <c r="AB38" s="29">
        <v>22</v>
      </c>
      <c r="AC38" s="29">
        <v>23</v>
      </c>
      <c r="AD38" s="29">
        <v>24</v>
      </c>
      <c r="AE38" s="29">
        <v>25</v>
      </c>
      <c r="AF38" s="29">
        <v>26</v>
      </c>
      <c r="AG38" s="29">
        <v>27</v>
      </c>
      <c r="AH38" s="29">
        <v>28</v>
      </c>
      <c r="AI38" s="29">
        <v>29</v>
      </c>
      <c r="AJ38" s="29">
        <v>30</v>
      </c>
      <c r="AK38" s="29">
        <v>1</v>
      </c>
      <c r="AL38" s="29">
        <v>2</v>
      </c>
      <c r="AM38" s="29">
        <v>3</v>
      </c>
      <c r="AN38" s="29">
        <v>4</v>
      </c>
      <c r="AO38" s="29">
        <v>5</v>
      </c>
    </row>
    <row r="39" spans="1:41">
      <c r="A39" s="46"/>
      <c r="B39" s="47"/>
      <c r="C39" s="29" t="s">
        <v>61</v>
      </c>
      <c r="E39" s="29" t="s">
        <v>26</v>
      </c>
      <c r="F39" s="29">
        <v>59.05</v>
      </c>
      <c r="G39" s="29" t="s">
        <v>25</v>
      </c>
      <c r="H39" s="29" t="s">
        <v>24</v>
      </c>
      <c r="I39" s="29" t="s">
        <v>23</v>
      </c>
      <c r="J39" s="29" t="s">
        <v>22</v>
      </c>
      <c r="K39" s="29" t="s">
        <v>21</v>
      </c>
      <c r="L39" s="29" t="s">
        <v>20</v>
      </c>
      <c r="M39" s="29" t="s">
        <v>19</v>
      </c>
      <c r="N39" s="29" t="s">
        <v>25</v>
      </c>
      <c r="O39" s="29" t="s">
        <v>24</v>
      </c>
      <c r="P39" s="29" t="s">
        <v>23</v>
      </c>
      <c r="Q39" s="29" t="s">
        <v>22</v>
      </c>
      <c r="R39" s="29" t="s">
        <v>21</v>
      </c>
      <c r="S39" s="29" t="s">
        <v>20</v>
      </c>
      <c r="T39" s="29" t="s">
        <v>19</v>
      </c>
      <c r="U39" s="29" t="s">
        <v>25</v>
      </c>
      <c r="V39" s="29" t="s">
        <v>24</v>
      </c>
      <c r="W39" s="29" t="s">
        <v>23</v>
      </c>
      <c r="X39" s="29" t="s">
        <v>22</v>
      </c>
      <c r="Y39" s="29" t="s">
        <v>21</v>
      </c>
      <c r="Z39" s="29" t="s">
        <v>20</v>
      </c>
      <c r="AA39" s="29" t="s">
        <v>19</v>
      </c>
      <c r="AB39" s="29" t="s">
        <v>25</v>
      </c>
      <c r="AC39" s="29" t="s">
        <v>24</v>
      </c>
      <c r="AD39" s="29" t="s">
        <v>23</v>
      </c>
      <c r="AE39" s="29" t="s">
        <v>22</v>
      </c>
      <c r="AF39" s="29" t="s">
        <v>21</v>
      </c>
      <c r="AG39" s="29" t="s">
        <v>20</v>
      </c>
      <c r="AH39" s="29" t="s">
        <v>19</v>
      </c>
      <c r="AI39" s="29" t="s">
        <v>25</v>
      </c>
      <c r="AJ39" s="29" t="s">
        <v>24</v>
      </c>
      <c r="AK39" s="29" t="s">
        <v>23</v>
      </c>
      <c r="AL39" s="29" t="s">
        <v>22</v>
      </c>
      <c r="AM39" s="29" t="s">
        <v>21</v>
      </c>
      <c r="AN39" s="29" t="s">
        <v>20</v>
      </c>
      <c r="AO39" s="29" t="s">
        <v>19</v>
      </c>
    </row>
    <row r="40" spans="1:41">
      <c r="A40" s="46"/>
      <c r="B40" s="47"/>
      <c r="C40" s="29" t="s">
        <v>18</v>
      </c>
      <c r="D40" s="29">
        <v>16</v>
      </c>
      <c r="E40" s="29" t="s">
        <v>17</v>
      </c>
      <c r="F40" s="29" t="s">
        <v>37</v>
      </c>
      <c r="G40" s="29">
        <v>21</v>
      </c>
      <c r="I40" s="29" t="s">
        <v>7</v>
      </c>
      <c r="M40" s="29">
        <v>38</v>
      </c>
      <c r="N40" s="29" t="s">
        <v>7</v>
      </c>
      <c r="P40" s="29" t="s">
        <v>7</v>
      </c>
      <c r="U40" s="29">
        <v>56</v>
      </c>
      <c r="W40" s="29" t="s">
        <v>7</v>
      </c>
      <c r="AB40" s="29">
        <v>110</v>
      </c>
      <c r="AD40" s="29">
        <v>242424</v>
      </c>
      <c r="AF40" s="29">
        <v>81</v>
      </c>
      <c r="AI40" s="29" t="s">
        <v>7</v>
      </c>
      <c r="AK40" s="29" t="s">
        <v>7</v>
      </c>
    </row>
    <row r="41" spans="1:41">
      <c r="A41" s="46"/>
      <c r="B41" s="47"/>
      <c r="C41" s="29" t="s">
        <v>15</v>
      </c>
      <c r="D41" s="29">
        <v>0</v>
      </c>
      <c r="E41" s="29" t="s">
        <v>14</v>
      </c>
      <c r="F41" s="29">
        <v>228.55</v>
      </c>
      <c r="G41" s="29" t="s">
        <v>32</v>
      </c>
      <c r="H41" s="29" t="s">
        <v>34</v>
      </c>
      <c r="I41" s="29" t="s">
        <v>11</v>
      </c>
      <c r="J41" s="29" t="s">
        <v>10</v>
      </c>
      <c r="K41" s="29" t="s">
        <v>10</v>
      </c>
      <c r="L41" s="29" t="s">
        <v>10</v>
      </c>
      <c r="M41" s="29" t="s">
        <v>32</v>
      </c>
      <c r="N41" s="29" t="s">
        <v>32</v>
      </c>
      <c r="O41" s="29" t="s">
        <v>44</v>
      </c>
      <c r="P41" s="29" t="s">
        <v>11</v>
      </c>
      <c r="Q41" s="29" t="s">
        <v>10</v>
      </c>
      <c r="R41" s="29" t="s">
        <v>10</v>
      </c>
      <c r="S41" s="29" t="s">
        <v>10</v>
      </c>
      <c r="T41" s="29" t="s">
        <v>10</v>
      </c>
      <c r="U41" s="29" t="s">
        <v>32</v>
      </c>
      <c r="V41" s="29" t="s">
        <v>32</v>
      </c>
      <c r="W41" s="29" t="s">
        <v>45</v>
      </c>
      <c r="X41" s="29" t="s">
        <v>10</v>
      </c>
      <c r="Y41" s="29" t="s">
        <v>10</v>
      </c>
      <c r="Z41" s="29" t="s">
        <v>10</v>
      </c>
      <c r="AA41" s="29" t="s">
        <v>10</v>
      </c>
      <c r="AB41" s="29" t="s">
        <v>63</v>
      </c>
      <c r="AC41" s="29" t="s">
        <v>10</v>
      </c>
      <c r="AD41" s="29" t="s">
        <v>41</v>
      </c>
      <c r="AE41" s="29" t="s">
        <v>10</v>
      </c>
      <c r="AF41" s="29" t="s">
        <v>32</v>
      </c>
      <c r="AG41" s="29" t="s">
        <v>32</v>
      </c>
      <c r="AH41" s="29" t="s">
        <v>32</v>
      </c>
      <c r="AI41" s="29" t="s">
        <v>41</v>
      </c>
      <c r="AJ41" s="29" t="s">
        <v>10</v>
      </c>
      <c r="AK41" s="29" t="s">
        <v>7</v>
      </c>
    </row>
    <row r="42" spans="1:41">
      <c r="A42" s="46"/>
      <c r="B42" s="47"/>
      <c r="C42" s="29" t="s">
        <v>9</v>
      </c>
      <c r="D42" s="29">
        <v>20.399999999999999</v>
      </c>
      <c r="E42" s="29" t="s">
        <v>8</v>
      </c>
      <c r="F42" s="29">
        <v>0</v>
      </c>
      <c r="G42" s="29" t="s">
        <v>7</v>
      </c>
      <c r="I42" s="29" t="s">
        <v>7</v>
      </c>
      <c r="N42" s="29" t="s">
        <v>7</v>
      </c>
      <c r="P42" s="29" t="s">
        <v>7</v>
      </c>
      <c r="U42" s="29" t="s">
        <v>7</v>
      </c>
      <c r="W42" s="29" t="s">
        <v>7</v>
      </c>
      <c r="AB42" s="29" t="s">
        <v>7</v>
      </c>
      <c r="AD42" s="29" t="s">
        <v>7</v>
      </c>
      <c r="AI42" s="29" t="s">
        <v>7</v>
      </c>
      <c r="AK42" s="29" t="s">
        <v>7</v>
      </c>
    </row>
    <row r="43" spans="1:41">
      <c r="C43" s="29" t="s">
        <v>6</v>
      </c>
      <c r="M43" s="29" t="s">
        <v>6</v>
      </c>
      <c r="O43" s="29" t="s">
        <v>6</v>
      </c>
      <c r="P43" s="29" t="s">
        <v>6</v>
      </c>
      <c r="Q43" s="29" t="s">
        <v>6</v>
      </c>
      <c r="R43" s="29" t="s">
        <v>6</v>
      </c>
      <c r="S43" s="29" t="s">
        <v>6</v>
      </c>
      <c r="T43" s="29" t="s">
        <v>6</v>
      </c>
      <c r="V43" s="29" t="s">
        <v>6</v>
      </c>
      <c r="AD43" s="29" t="s">
        <v>6</v>
      </c>
      <c r="AE43" s="29" t="s">
        <v>6</v>
      </c>
      <c r="AF43" s="29" t="s">
        <v>6</v>
      </c>
      <c r="AG43" s="29" t="s">
        <v>6</v>
      </c>
      <c r="AI43" s="29" t="s">
        <v>6</v>
      </c>
      <c r="AJ43" s="29" t="s">
        <v>6</v>
      </c>
      <c r="AK43" s="29" t="s">
        <v>6</v>
      </c>
      <c r="AL43" s="29" t="s">
        <v>6</v>
      </c>
      <c r="AM43" s="29" t="s">
        <v>29</v>
      </c>
      <c r="AN43" s="29" t="s">
        <v>6</v>
      </c>
      <c r="AO43" s="29" t="s">
        <v>6</v>
      </c>
    </row>
    <row r="44" spans="1:41">
      <c r="A44" s="46">
        <v>8</v>
      </c>
      <c r="B44" s="47" t="e">
        <f>VLOOKUP(A44,Table2[],2,0)</f>
        <v>#N/A</v>
      </c>
      <c r="C44" s="29" t="s">
        <v>3</v>
      </c>
      <c r="D44" s="29">
        <v>8</v>
      </c>
      <c r="E44" s="29" t="s">
        <v>28</v>
      </c>
      <c r="F44" s="29">
        <v>74.28</v>
      </c>
      <c r="G44" s="29">
        <v>1</v>
      </c>
      <c r="H44" s="29">
        <v>2</v>
      </c>
      <c r="I44" s="29">
        <v>3</v>
      </c>
      <c r="J44" s="29">
        <v>4</v>
      </c>
      <c r="K44" s="29">
        <v>5</v>
      </c>
      <c r="L44" s="29">
        <v>6</v>
      </c>
      <c r="M44" s="29">
        <v>7</v>
      </c>
      <c r="N44" s="29">
        <v>8</v>
      </c>
      <c r="O44" s="29">
        <v>9</v>
      </c>
      <c r="P44" s="29">
        <v>10</v>
      </c>
      <c r="Q44" s="29">
        <v>11</v>
      </c>
      <c r="R44" s="29">
        <v>12</v>
      </c>
      <c r="S44" s="29">
        <v>13</v>
      </c>
      <c r="T44" s="29">
        <v>14</v>
      </c>
      <c r="U44" s="29">
        <v>15</v>
      </c>
      <c r="V44" s="29">
        <v>16</v>
      </c>
      <c r="W44" s="29">
        <v>17</v>
      </c>
      <c r="X44" s="29">
        <v>18</v>
      </c>
      <c r="Y44" s="29">
        <v>19</v>
      </c>
      <c r="Z44" s="29">
        <v>20</v>
      </c>
      <c r="AA44" s="29">
        <v>21</v>
      </c>
      <c r="AB44" s="29">
        <v>22</v>
      </c>
      <c r="AC44" s="29">
        <v>23</v>
      </c>
      <c r="AD44" s="29">
        <v>24</v>
      </c>
      <c r="AE44" s="29">
        <v>25</v>
      </c>
      <c r="AF44" s="29">
        <v>26</v>
      </c>
      <c r="AG44" s="29">
        <v>27</v>
      </c>
      <c r="AH44" s="29">
        <v>28</v>
      </c>
      <c r="AI44" s="29">
        <v>29</v>
      </c>
      <c r="AJ44" s="29">
        <v>30</v>
      </c>
      <c r="AK44" s="29">
        <v>1</v>
      </c>
      <c r="AL44" s="29">
        <v>2</v>
      </c>
      <c r="AM44" s="29">
        <v>3</v>
      </c>
      <c r="AN44" s="29">
        <v>4</v>
      </c>
      <c r="AO44" s="29">
        <v>5</v>
      </c>
    </row>
    <row r="45" spans="1:41">
      <c r="A45" s="46"/>
      <c r="B45" s="47"/>
      <c r="C45" s="29" t="s">
        <v>61</v>
      </c>
      <c r="E45" s="29" t="s">
        <v>26</v>
      </c>
      <c r="F45" s="29">
        <v>56.45</v>
      </c>
      <c r="G45" s="29" t="s">
        <v>25</v>
      </c>
      <c r="H45" s="29" t="s">
        <v>24</v>
      </c>
      <c r="I45" s="29" t="s">
        <v>23</v>
      </c>
      <c r="J45" s="29" t="s">
        <v>22</v>
      </c>
      <c r="K45" s="29" t="s">
        <v>21</v>
      </c>
      <c r="L45" s="29" t="s">
        <v>20</v>
      </c>
      <c r="M45" s="29" t="s">
        <v>19</v>
      </c>
      <c r="N45" s="29" t="s">
        <v>25</v>
      </c>
      <c r="O45" s="29" t="s">
        <v>24</v>
      </c>
      <c r="P45" s="29" t="s">
        <v>23</v>
      </c>
      <c r="Q45" s="29" t="s">
        <v>22</v>
      </c>
      <c r="R45" s="29" t="s">
        <v>21</v>
      </c>
      <c r="S45" s="29" t="s">
        <v>20</v>
      </c>
      <c r="T45" s="29" t="s">
        <v>19</v>
      </c>
      <c r="U45" s="29" t="s">
        <v>25</v>
      </c>
      <c r="V45" s="29" t="s">
        <v>24</v>
      </c>
      <c r="W45" s="29" t="s">
        <v>23</v>
      </c>
      <c r="X45" s="29" t="s">
        <v>22</v>
      </c>
      <c r="Y45" s="29" t="s">
        <v>21</v>
      </c>
      <c r="Z45" s="29" t="s">
        <v>20</v>
      </c>
      <c r="AA45" s="29" t="s">
        <v>19</v>
      </c>
      <c r="AB45" s="29" t="s">
        <v>25</v>
      </c>
      <c r="AC45" s="29" t="s">
        <v>24</v>
      </c>
      <c r="AD45" s="29" t="s">
        <v>23</v>
      </c>
      <c r="AE45" s="29" t="s">
        <v>22</v>
      </c>
      <c r="AF45" s="29" t="s">
        <v>21</v>
      </c>
      <c r="AG45" s="29" t="s">
        <v>20</v>
      </c>
      <c r="AH45" s="29" t="s">
        <v>19</v>
      </c>
      <c r="AI45" s="29" t="s">
        <v>25</v>
      </c>
      <c r="AJ45" s="29" t="s">
        <v>24</v>
      </c>
      <c r="AK45" s="29" t="s">
        <v>23</v>
      </c>
      <c r="AL45" s="29" t="s">
        <v>22</v>
      </c>
      <c r="AM45" s="29" t="s">
        <v>21</v>
      </c>
      <c r="AN45" s="29" t="s">
        <v>20</v>
      </c>
      <c r="AO45" s="29" t="s">
        <v>19</v>
      </c>
    </row>
    <row r="46" spans="1:41">
      <c r="A46" s="46"/>
      <c r="B46" s="47"/>
      <c r="C46" s="29" t="s">
        <v>18</v>
      </c>
      <c r="D46" s="29">
        <v>14</v>
      </c>
      <c r="E46" s="29" t="s">
        <v>17</v>
      </c>
      <c r="F46" s="29" t="s">
        <v>50</v>
      </c>
      <c r="G46" s="29" t="s">
        <v>7</v>
      </c>
      <c r="I46" s="29" t="s">
        <v>7</v>
      </c>
      <c r="M46" s="29">
        <v>106</v>
      </c>
      <c r="N46" s="29">
        <v>40</v>
      </c>
      <c r="P46" s="29" t="s">
        <v>7</v>
      </c>
      <c r="R46" s="29">
        <v>48</v>
      </c>
      <c r="U46" s="29" t="s">
        <v>7</v>
      </c>
      <c r="V46" s="29">
        <v>97</v>
      </c>
      <c r="W46" s="29">
        <v>61</v>
      </c>
      <c r="AB46" s="29" t="s">
        <v>7</v>
      </c>
      <c r="AD46" s="29" t="s">
        <v>7</v>
      </c>
      <c r="AF46" s="29">
        <v>82</v>
      </c>
      <c r="AI46" s="29" t="s">
        <v>7</v>
      </c>
      <c r="AK46" s="29" t="s">
        <v>7</v>
      </c>
    </row>
    <row r="47" spans="1:41">
      <c r="A47" s="46"/>
      <c r="B47" s="47"/>
      <c r="C47" s="29" t="s">
        <v>15</v>
      </c>
      <c r="D47" s="29">
        <v>0</v>
      </c>
      <c r="E47" s="29" t="s">
        <v>14</v>
      </c>
      <c r="F47" s="29">
        <v>277.45</v>
      </c>
      <c r="G47" s="29" t="s">
        <v>11</v>
      </c>
      <c r="H47" s="29" t="s">
        <v>10</v>
      </c>
      <c r="I47" s="29" t="s">
        <v>11</v>
      </c>
      <c r="J47" s="29" t="s">
        <v>10</v>
      </c>
      <c r="K47" s="29" t="s">
        <v>10</v>
      </c>
      <c r="L47" s="29" t="s">
        <v>10</v>
      </c>
      <c r="M47" s="29" t="s">
        <v>52</v>
      </c>
      <c r="N47" s="29" t="s">
        <v>32</v>
      </c>
      <c r="O47" s="29" t="s">
        <v>32</v>
      </c>
      <c r="P47" s="29" t="s">
        <v>44</v>
      </c>
      <c r="Q47" s="29" t="s">
        <v>10</v>
      </c>
      <c r="R47" s="29" t="s">
        <v>32</v>
      </c>
      <c r="S47" s="29" t="s">
        <v>32</v>
      </c>
      <c r="T47" s="29" t="s">
        <v>31</v>
      </c>
      <c r="U47" s="29" t="s">
        <v>11</v>
      </c>
      <c r="V47" s="29" t="s">
        <v>36</v>
      </c>
      <c r="W47" s="29" t="s">
        <v>32</v>
      </c>
      <c r="X47" s="29" t="s">
        <v>31</v>
      </c>
      <c r="Y47" s="29" t="s">
        <v>32</v>
      </c>
      <c r="Z47" s="29" t="s">
        <v>44</v>
      </c>
      <c r="AA47" s="29" t="s">
        <v>10</v>
      </c>
      <c r="AB47" s="29" t="s">
        <v>11</v>
      </c>
      <c r="AC47" s="29" t="s">
        <v>10</v>
      </c>
      <c r="AD47" s="29" t="s">
        <v>11</v>
      </c>
      <c r="AE47" s="29" t="s">
        <v>10</v>
      </c>
      <c r="AF47" s="29" t="s">
        <v>32</v>
      </c>
      <c r="AG47" s="29" t="s">
        <v>32</v>
      </c>
      <c r="AH47" s="29" t="s">
        <v>31</v>
      </c>
      <c r="AI47" s="29" t="s">
        <v>43</v>
      </c>
      <c r="AJ47" s="29" t="s">
        <v>10</v>
      </c>
      <c r="AK47" s="29" t="s">
        <v>7</v>
      </c>
    </row>
    <row r="48" spans="1:41">
      <c r="A48" s="46"/>
      <c r="B48" s="47"/>
      <c r="C48" s="29" t="s">
        <v>9</v>
      </c>
      <c r="D48" s="29">
        <v>11.2</v>
      </c>
      <c r="E48" s="29" t="s">
        <v>8</v>
      </c>
      <c r="F48" s="29">
        <v>0</v>
      </c>
      <c r="G48" s="29" t="s">
        <v>7</v>
      </c>
      <c r="I48" s="29" t="s">
        <v>7</v>
      </c>
      <c r="N48" s="29" t="s">
        <v>7</v>
      </c>
      <c r="P48" s="29" t="s">
        <v>7</v>
      </c>
      <c r="U48" s="29" t="s">
        <v>7</v>
      </c>
      <c r="W48" s="29" t="s">
        <v>7</v>
      </c>
      <c r="AB48" s="29" t="s">
        <v>7</v>
      </c>
      <c r="AD48" s="29" t="s">
        <v>7</v>
      </c>
      <c r="AI48" s="29" t="s">
        <v>7</v>
      </c>
      <c r="AK48" s="29" t="s">
        <v>7</v>
      </c>
    </row>
    <row r="49" spans="1:41">
      <c r="C49" s="29" t="s">
        <v>6</v>
      </c>
      <c r="M49" s="29" t="s">
        <v>6</v>
      </c>
      <c r="O49" s="29" t="s">
        <v>6</v>
      </c>
      <c r="P49" s="29" t="s">
        <v>6</v>
      </c>
      <c r="Q49" s="29" t="s">
        <v>6</v>
      </c>
      <c r="R49" s="29" t="s">
        <v>6</v>
      </c>
      <c r="S49" s="29" t="s">
        <v>6</v>
      </c>
      <c r="T49" s="29" t="s">
        <v>6</v>
      </c>
      <c r="V49" s="29" t="s">
        <v>6</v>
      </c>
      <c r="AD49" s="29" t="s">
        <v>6</v>
      </c>
      <c r="AE49" s="29" t="s">
        <v>6</v>
      </c>
      <c r="AF49" s="29" t="s">
        <v>6</v>
      </c>
      <c r="AG49" s="29" t="s">
        <v>6</v>
      </c>
      <c r="AI49" s="29" t="s">
        <v>6</v>
      </c>
      <c r="AJ49" s="29" t="s">
        <v>6</v>
      </c>
      <c r="AK49" s="29" t="s">
        <v>6</v>
      </c>
      <c r="AL49" s="29" t="s">
        <v>6</v>
      </c>
      <c r="AM49" s="29" t="s">
        <v>29</v>
      </c>
      <c r="AN49" s="29" t="s">
        <v>6</v>
      </c>
      <c r="AO49" s="29" t="s">
        <v>6</v>
      </c>
    </row>
    <row r="50" spans="1:41">
      <c r="A50" s="46">
        <v>9</v>
      </c>
      <c r="B50" s="47" t="e">
        <f>VLOOKUP(A50,Table2[],2,0)</f>
        <v>#N/A</v>
      </c>
      <c r="C50" s="29" t="s">
        <v>3</v>
      </c>
      <c r="D50" s="29">
        <v>9</v>
      </c>
      <c r="E50" s="29" t="s">
        <v>28</v>
      </c>
      <c r="F50" s="29">
        <v>63.24</v>
      </c>
      <c r="G50" s="29">
        <v>1</v>
      </c>
      <c r="H50" s="29">
        <v>2</v>
      </c>
      <c r="I50" s="29">
        <v>3</v>
      </c>
      <c r="J50" s="29">
        <v>4</v>
      </c>
      <c r="K50" s="29">
        <v>5</v>
      </c>
      <c r="L50" s="29">
        <v>6</v>
      </c>
      <c r="M50" s="29">
        <v>7</v>
      </c>
      <c r="N50" s="29">
        <v>8</v>
      </c>
      <c r="O50" s="29">
        <v>9</v>
      </c>
      <c r="P50" s="29">
        <v>10</v>
      </c>
      <c r="Q50" s="29">
        <v>11</v>
      </c>
      <c r="R50" s="29">
        <v>12</v>
      </c>
      <c r="S50" s="29">
        <v>13</v>
      </c>
      <c r="T50" s="29">
        <v>14</v>
      </c>
      <c r="U50" s="29">
        <v>15</v>
      </c>
      <c r="V50" s="29">
        <v>16</v>
      </c>
      <c r="W50" s="29">
        <v>17</v>
      </c>
      <c r="X50" s="29">
        <v>18</v>
      </c>
      <c r="Y50" s="29">
        <v>19</v>
      </c>
      <c r="Z50" s="29">
        <v>20</v>
      </c>
      <c r="AA50" s="29">
        <v>21</v>
      </c>
      <c r="AB50" s="29">
        <v>22</v>
      </c>
      <c r="AC50" s="29">
        <v>23</v>
      </c>
      <c r="AD50" s="29">
        <v>24</v>
      </c>
      <c r="AE50" s="29">
        <v>25</v>
      </c>
      <c r="AF50" s="29">
        <v>26</v>
      </c>
      <c r="AG50" s="29">
        <v>27</v>
      </c>
      <c r="AH50" s="29">
        <v>28</v>
      </c>
      <c r="AI50" s="29">
        <v>29</v>
      </c>
      <c r="AJ50" s="29">
        <v>30</v>
      </c>
      <c r="AK50" s="29">
        <v>1</v>
      </c>
      <c r="AL50" s="29">
        <v>2</v>
      </c>
      <c r="AM50" s="29">
        <v>3</v>
      </c>
      <c r="AN50" s="29">
        <v>4</v>
      </c>
      <c r="AO50" s="29">
        <v>5</v>
      </c>
    </row>
    <row r="51" spans="1:41">
      <c r="A51" s="46"/>
      <c r="B51" s="47"/>
      <c r="C51" s="29" t="s">
        <v>61</v>
      </c>
      <c r="E51" s="29" t="s">
        <v>26</v>
      </c>
      <c r="F51" s="29">
        <v>52.4</v>
      </c>
      <c r="G51" s="29" t="s">
        <v>25</v>
      </c>
      <c r="H51" s="29" t="s">
        <v>24</v>
      </c>
      <c r="I51" s="29" t="s">
        <v>23</v>
      </c>
      <c r="J51" s="29" t="s">
        <v>22</v>
      </c>
      <c r="K51" s="29" t="s">
        <v>21</v>
      </c>
      <c r="L51" s="29" t="s">
        <v>20</v>
      </c>
      <c r="M51" s="29" t="s">
        <v>19</v>
      </c>
      <c r="N51" s="29" t="s">
        <v>25</v>
      </c>
      <c r="O51" s="29" t="s">
        <v>24</v>
      </c>
      <c r="P51" s="29" t="s">
        <v>23</v>
      </c>
      <c r="Q51" s="29" t="s">
        <v>22</v>
      </c>
      <c r="R51" s="29" t="s">
        <v>21</v>
      </c>
      <c r="S51" s="29" t="s">
        <v>20</v>
      </c>
      <c r="T51" s="29" t="s">
        <v>19</v>
      </c>
      <c r="U51" s="29" t="s">
        <v>25</v>
      </c>
      <c r="V51" s="29" t="s">
        <v>24</v>
      </c>
      <c r="W51" s="29" t="s">
        <v>23</v>
      </c>
      <c r="X51" s="29" t="s">
        <v>22</v>
      </c>
      <c r="Y51" s="29" t="s">
        <v>21</v>
      </c>
      <c r="Z51" s="29" t="s">
        <v>20</v>
      </c>
      <c r="AA51" s="29" t="s">
        <v>19</v>
      </c>
      <c r="AB51" s="29" t="s">
        <v>25</v>
      </c>
      <c r="AC51" s="29" t="s">
        <v>24</v>
      </c>
      <c r="AD51" s="29" t="s">
        <v>23</v>
      </c>
      <c r="AE51" s="29" t="s">
        <v>22</v>
      </c>
      <c r="AF51" s="29" t="s">
        <v>21</v>
      </c>
      <c r="AG51" s="29" t="s">
        <v>20</v>
      </c>
      <c r="AH51" s="29" t="s">
        <v>19</v>
      </c>
      <c r="AI51" s="29" t="s">
        <v>25</v>
      </c>
      <c r="AJ51" s="29" t="s">
        <v>24</v>
      </c>
      <c r="AK51" s="29" t="s">
        <v>23</v>
      </c>
      <c r="AL51" s="29" t="s">
        <v>22</v>
      </c>
      <c r="AM51" s="29" t="s">
        <v>21</v>
      </c>
      <c r="AN51" s="29" t="s">
        <v>20</v>
      </c>
      <c r="AO51" s="29" t="s">
        <v>19</v>
      </c>
    </row>
    <row r="52" spans="1:41">
      <c r="A52" s="46"/>
      <c r="B52" s="47"/>
      <c r="C52" s="29" t="s">
        <v>18</v>
      </c>
      <c r="D52" s="29">
        <v>19</v>
      </c>
      <c r="E52" s="29" t="s">
        <v>17</v>
      </c>
      <c r="F52" s="29" t="s">
        <v>62</v>
      </c>
      <c r="G52" s="29" t="s">
        <v>7</v>
      </c>
      <c r="H52" s="29">
        <v>97</v>
      </c>
      <c r="I52" s="29">
        <v>100</v>
      </c>
      <c r="N52" s="29" t="s">
        <v>7</v>
      </c>
      <c r="O52" s="29">
        <v>97</v>
      </c>
      <c r="P52" s="29" t="s">
        <v>7</v>
      </c>
      <c r="T52" s="29">
        <v>15</v>
      </c>
      <c r="U52" s="29" t="s">
        <v>7</v>
      </c>
      <c r="W52" s="29">
        <v>12</v>
      </c>
      <c r="AA52" s="29">
        <v>71</v>
      </c>
      <c r="AB52" s="29" t="s">
        <v>7</v>
      </c>
      <c r="AD52" s="29" t="s">
        <v>7</v>
      </c>
      <c r="AI52" s="29" t="s">
        <v>7</v>
      </c>
      <c r="AK52" s="29" t="s">
        <v>7</v>
      </c>
    </row>
    <row r="53" spans="1:41">
      <c r="A53" s="46"/>
      <c r="B53" s="47"/>
      <c r="C53" s="29" t="s">
        <v>15</v>
      </c>
      <c r="D53" s="29">
        <v>0</v>
      </c>
      <c r="E53" s="29" t="s">
        <v>14</v>
      </c>
      <c r="F53" s="29">
        <v>172.2</v>
      </c>
      <c r="G53" s="29" t="s">
        <v>11</v>
      </c>
      <c r="H53" s="29" t="s">
        <v>36</v>
      </c>
      <c r="I53" s="29" t="s">
        <v>41</v>
      </c>
      <c r="J53" s="29" t="s">
        <v>10</v>
      </c>
      <c r="K53" s="29" t="s">
        <v>10</v>
      </c>
      <c r="L53" s="29" t="s">
        <v>10</v>
      </c>
      <c r="M53" s="29" t="s">
        <v>10</v>
      </c>
      <c r="N53" s="29" t="s">
        <v>11</v>
      </c>
      <c r="O53" s="29" t="s">
        <v>36</v>
      </c>
      <c r="P53" s="29" t="s">
        <v>11</v>
      </c>
      <c r="Q53" s="29" t="s">
        <v>10</v>
      </c>
      <c r="R53" s="29" t="s">
        <v>10</v>
      </c>
      <c r="S53" s="29" t="s">
        <v>10</v>
      </c>
      <c r="T53" s="29" t="s">
        <v>31</v>
      </c>
      <c r="U53" s="29" t="s">
        <v>43</v>
      </c>
      <c r="V53" s="29" t="s">
        <v>10</v>
      </c>
      <c r="W53" s="29" t="s">
        <v>31</v>
      </c>
      <c r="X53" s="29" t="s">
        <v>43</v>
      </c>
      <c r="Y53" s="29" t="s">
        <v>10</v>
      </c>
      <c r="Z53" s="29" t="s">
        <v>10</v>
      </c>
      <c r="AA53" s="29" t="s">
        <v>32</v>
      </c>
      <c r="AB53" s="29" t="s">
        <v>32</v>
      </c>
      <c r="AC53" s="29" t="s">
        <v>32</v>
      </c>
      <c r="AD53" s="29" t="s">
        <v>44</v>
      </c>
      <c r="AE53" s="29" t="s">
        <v>10</v>
      </c>
      <c r="AF53" s="29" t="s">
        <v>10</v>
      </c>
      <c r="AG53" s="29" t="s">
        <v>10</v>
      </c>
      <c r="AH53" s="29" t="s">
        <v>10</v>
      </c>
      <c r="AI53" s="29" t="s">
        <v>11</v>
      </c>
      <c r="AJ53" s="29" t="s">
        <v>10</v>
      </c>
      <c r="AK53" s="29" t="s">
        <v>7</v>
      </c>
    </row>
    <row r="54" spans="1:41">
      <c r="A54" s="46"/>
      <c r="B54" s="47"/>
      <c r="C54" s="29" t="s">
        <v>9</v>
      </c>
      <c r="D54" s="29">
        <v>20.45</v>
      </c>
      <c r="E54" s="29" t="s">
        <v>8</v>
      </c>
      <c r="F54" s="29">
        <v>0</v>
      </c>
      <c r="G54" s="29" t="s">
        <v>7</v>
      </c>
      <c r="I54" s="29" t="s">
        <v>7</v>
      </c>
      <c r="N54" s="29" t="s">
        <v>7</v>
      </c>
      <c r="P54" s="29" t="s">
        <v>7</v>
      </c>
      <c r="U54" s="29" t="s">
        <v>7</v>
      </c>
      <c r="W54" s="29" t="s">
        <v>7</v>
      </c>
      <c r="AB54" s="29" t="s">
        <v>7</v>
      </c>
      <c r="AD54" s="29" t="s">
        <v>7</v>
      </c>
      <c r="AI54" s="29" t="s">
        <v>7</v>
      </c>
      <c r="AK54" s="29" t="s">
        <v>7</v>
      </c>
    </row>
    <row r="55" spans="1:41">
      <c r="C55" s="29" t="s">
        <v>6</v>
      </c>
      <c r="M55" s="29" t="s">
        <v>6</v>
      </c>
      <c r="O55" s="29" t="s">
        <v>6</v>
      </c>
      <c r="P55" s="29" t="s">
        <v>6</v>
      </c>
      <c r="Q55" s="29" t="s">
        <v>6</v>
      </c>
      <c r="R55" s="29" t="s">
        <v>6</v>
      </c>
      <c r="S55" s="29" t="s">
        <v>6</v>
      </c>
      <c r="T55" s="29" t="s">
        <v>6</v>
      </c>
      <c r="V55" s="29" t="s">
        <v>6</v>
      </c>
      <c r="AD55" s="29" t="s">
        <v>6</v>
      </c>
      <c r="AE55" s="29" t="s">
        <v>6</v>
      </c>
      <c r="AF55" s="29" t="s">
        <v>6</v>
      </c>
      <c r="AG55" s="29" t="s">
        <v>6</v>
      </c>
      <c r="AI55" s="29" t="s">
        <v>6</v>
      </c>
      <c r="AJ55" s="29" t="s">
        <v>6</v>
      </c>
      <c r="AK55" s="29" t="s">
        <v>6</v>
      </c>
      <c r="AL55" s="29" t="s">
        <v>6</v>
      </c>
      <c r="AM55" s="29" t="s">
        <v>29</v>
      </c>
      <c r="AN55" s="29" t="s">
        <v>6</v>
      </c>
      <c r="AO55" s="29" t="s">
        <v>6</v>
      </c>
    </row>
    <row r="56" spans="1:41">
      <c r="A56" s="46">
        <v>10</v>
      </c>
      <c r="B56" s="47" t="e">
        <f>VLOOKUP(A56,Table2[],2,0)</f>
        <v>#N/A</v>
      </c>
      <c r="C56" s="29" t="s">
        <v>3</v>
      </c>
      <c r="D56" s="29">
        <v>10</v>
      </c>
      <c r="E56" s="29" t="s">
        <v>28</v>
      </c>
      <c r="F56" s="29">
        <v>64.489999999999995</v>
      </c>
      <c r="G56" s="29">
        <v>1</v>
      </c>
      <c r="H56" s="29">
        <v>2</v>
      </c>
      <c r="I56" s="29">
        <v>3</v>
      </c>
      <c r="J56" s="29">
        <v>4</v>
      </c>
      <c r="K56" s="29">
        <v>5</v>
      </c>
      <c r="L56" s="29">
        <v>6</v>
      </c>
      <c r="M56" s="29">
        <v>7</v>
      </c>
      <c r="N56" s="29">
        <v>8</v>
      </c>
      <c r="O56" s="29">
        <v>9</v>
      </c>
      <c r="P56" s="29">
        <v>10</v>
      </c>
      <c r="Q56" s="29">
        <v>11</v>
      </c>
      <c r="R56" s="29">
        <v>12</v>
      </c>
      <c r="S56" s="29">
        <v>13</v>
      </c>
      <c r="T56" s="29">
        <v>14</v>
      </c>
      <c r="U56" s="29">
        <v>15</v>
      </c>
      <c r="V56" s="29">
        <v>16</v>
      </c>
      <c r="W56" s="29">
        <v>17</v>
      </c>
      <c r="X56" s="29">
        <v>18</v>
      </c>
      <c r="Y56" s="29">
        <v>19</v>
      </c>
      <c r="Z56" s="29">
        <v>20</v>
      </c>
      <c r="AA56" s="29">
        <v>21</v>
      </c>
      <c r="AB56" s="29">
        <v>22</v>
      </c>
      <c r="AC56" s="29">
        <v>23</v>
      </c>
      <c r="AD56" s="29">
        <v>24</v>
      </c>
      <c r="AE56" s="29">
        <v>25</v>
      </c>
      <c r="AF56" s="29">
        <v>26</v>
      </c>
      <c r="AG56" s="29">
        <v>27</v>
      </c>
      <c r="AH56" s="29">
        <v>28</v>
      </c>
      <c r="AI56" s="29">
        <v>29</v>
      </c>
      <c r="AJ56" s="29">
        <v>30</v>
      </c>
      <c r="AK56" s="29">
        <v>1</v>
      </c>
      <c r="AL56" s="29">
        <v>2</v>
      </c>
      <c r="AM56" s="29">
        <v>3</v>
      </c>
      <c r="AN56" s="29">
        <v>4</v>
      </c>
      <c r="AO56" s="29">
        <v>5</v>
      </c>
    </row>
    <row r="57" spans="1:41">
      <c r="A57" s="46"/>
      <c r="B57" s="47"/>
      <c r="C57" s="29" t="s">
        <v>61</v>
      </c>
      <c r="E57" s="29" t="s">
        <v>26</v>
      </c>
      <c r="F57" s="29">
        <v>51.4</v>
      </c>
      <c r="G57" s="29" t="s">
        <v>25</v>
      </c>
      <c r="H57" s="29" t="s">
        <v>24</v>
      </c>
      <c r="I57" s="29" t="s">
        <v>23</v>
      </c>
      <c r="J57" s="29" t="s">
        <v>22</v>
      </c>
      <c r="K57" s="29" t="s">
        <v>21</v>
      </c>
      <c r="L57" s="29" t="s">
        <v>20</v>
      </c>
      <c r="M57" s="29" t="s">
        <v>19</v>
      </c>
      <c r="N57" s="29" t="s">
        <v>25</v>
      </c>
      <c r="O57" s="29" t="s">
        <v>24</v>
      </c>
      <c r="P57" s="29" t="s">
        <v>23</v>
      </c>
      <c r="Q57" s="29" t="s">
        <v>22</v>
      </c>
      <c r="R57" s="29" t="s">
        <v>21</v>
      </c>
      <c r="S57" s="29" t="s">
        <v>20</v>
      </c>
      <c r="T57" s="29" t="s">
        <v>19</v>
      </c>
      <c r="U57" s="29" t="s">
        <v>25</v>
      </c>
      <c r="V57" s="29" t="s">
        <v>24</v>
      </c>
      <c r="W57" s="29" t="s">
        <v>23</v>
      </c>
      <c r="X57" s="29" t="s">
        <v>22</v>
      </c>
      <c r="Y57" s="29" t="s">
        <v>21</v>
      </c>
      <c r="Z57" s="29" t="s">
        <v>20</v>
      </c>
      <c r="AA57" s="29" t="s">
        <v>19</v>
      </c>
      <c r="AB57" s="29" t="s">
        <v>25</v>
      </c>
      <c r="AC57" s="29" t="s">
        <v>24</v>
      </c>
      <c r="AD57" s="29" t="s">
        <v>23</v>
      </c>
      <c r="AE57" s="29" t="s">
        <v>22</v>
      </c>
      <c r="AF57" s="29" t="s">
        <v>21</v>
      </c>
      <c r="AG57" s="29" t="s">
        <v>20</v>
      </c>
      <c r="AH57" s="29" t="s">
        <v>19</v>
      </c>
      <c r="AI57" s="29" t="s">
        <v>25</v>
      </c>
      <c r="AJ57" s="29" t="s">
        <v>24</v>
      </c>
      <c r="AK57" s="29" t="s">
        <v>23</v>
      </c>
      <c r="AL57" s="29" t="s">
        <v>22</v>
      </c>
      <c r="AM57" s="29" t="s">
        <v>21</v>
      </c>
      <c r="AN57" s="29" t="s">
        <v>20</v>
      </c>
      <c r="AO57" s="29" t="s">
        <v>19</v>
      </c>
    </row>
    <row r="58" spans="1:41">
      <c r="A58" s="46"/>
      <c r="B58" s="47"/>
      <c r="C58" s="29" t="s">
        <v>18</v>
      </c>
      <c r="D58" s="29">
        <v>18</v>
      </c>
      <c r="E58" s="29" t="s">
        <v>17</v>
      </c>
      <c r="F58" s="29" t="s">
        <v>60</v>
      </c>
      <c r="G58" s="29" t="s">
        <v>7</v>
      </c>
      <c r="I58" s="29">
        <v>99</v>
      </c>
      <c r="N58" s="29" t="s">
        <v>7</v>
      </c>
      <c r="P58" s="29" t="s">
        <v>7</v>
      </c>
      <c r="T58" s="29">
        <v>51</v>
      </c>
      <c r="U58" s="29" t="s">
        <v>7</v>
      </c>
      <c r="W58" s="29" t="s">
        <v>7</v>
      </c>
      <c r="AB58" s="29" t="s">
        <v>7</v>
      </c>
      <c r="AC58" s="29">
        <v>76</v>
      </c>
      <c r="AD58" s="29" t="s">
        <v>7</v>
      </c>
      <c r="AH58" s="29">
        <v>10</v>
      </c>
      <c r="AI58" s="29" t="s">
        <v>7</v>
      </c>
      <c r="AK58" s="29" t="s">
        <v>7</v>
      </c>
    </row>
    <row r="59" spans="1:41">
      <c r="A59" s="46"/>
      <c r="B59" s="47"/>
      <c r="C59" s="29" t="s">
        <v>15</v>
      </c>
      <c r="D59" s="29">
        <v>0</v>
      </c>
      <c r="E59" s="29" t="s">
        <v>14</v>
      </c>
      <c r="F59" s="29">
        <v>230.4</v>
      </c>
      <c r="G59" s="29" t="s">
        <v>11</v>
      </c>
      <c r="H59" s="29" t="s">
        <v>10</v>
      </c>
      <c r="I59" s="29" t="s">
        <v>44</v>
      </c>
      <c r="J59" s="29" t="s">
        <v>10</v>
      </c>
      <c r="K59" s="29" t="s">
        <v>10</v>
      </c>
      <c r="L59" s="29" t="s">
        <v>10</v>
      </c>
      <c r="M59" s="29" t="s">
        <v>10</v>
      </c>
      <c r="N59" s="29" t="s">
        <v>11</v>
      </c>
      <c r="O59" s="29" t="s">
        <v>10</v>
      </c>
      <c r="P59" s="29" t="s">
        <v>11</v>
      </c>
      <c r="Q59" s="29" t="s">
        <v>10</v>
      </c>
      <c r="R59" s="29" t="s">
        <v>10</v>
      </c>
      <c r="S59" s="29" t="s">
        <v>10</v>
      </c>
      <c r="T59" s="29" t="s">
        <v>32</v>
      </c>
      <c r="U59" s="29" t="s">
        <v>32</v>
      </c>
      <c r="V59" s="29" t="s">
        <v>32</v>
      </c>
      <c r="W59" s="29" t="s">
        <v>44</v>
      </c>
      <c r="X59" s="29" t="s">
        <v>10</v>
      </c>
      <c r="Y59" s="29" t="s">
        <v>10</v>
      </c>
      <c r="Z59" s="29" t="s">
        <v>10</v>
      </c>
      <c r="AA59" s="29" t="s">
        <v>10</v>
      </c>
      <c r="AB59" s="29" t="s">
        <v>11</v>
      </c>
      <c r="AC59" s="29" t="s">
        <v>32</v>
      </c>
      <c r="AD59" s="29" t="s">
        <v>32</v>
      </c>
      <c r="AE59" s="29" t="s">
        <v>32</v>
      </c>
      <c r="AF59" s="29" t="s">
        <v>44</v>
      </c>
      <c r="AG59" s="29" t="s">
        <v>10</v>
      </c>
      <c r="AH59" s="29" t="s">
        <v>34</v>
      </c>
      <c r="AI59" s="29" t="s">
        <v>32</v>
      </c>
      <c r="AJ59" s="29" t="s">
        <v>34</v>
      </c>
      <c r="AK59" s="29" t="s">
        <v>7</v>
      </c>
    </row>
    <row r="60" spans="1:41">
      <c r="A60" s="46"/>
      <c r="B60" s="47"/>
      <c r="C60" s="29" t="s">
        <v>9</v>
      </c>
      <c r="D60" s="29">
        <v>7.55</v>
      </c>
      <c r="E60" s="29" t="s">
        <v>8</v>
      </c>
      <c r="F60" s="29">
        <v>0</v>
      </c>
      <c r="G60" s="29" t="s">
        <v>7</v>
      </c>
      <c r="I60" s="29" t="s">
        <v>7</v>
      </c>
      <c r="N60" s="29" t="s">
        <v>7</v>
      </c>
      <c r="P60" s="29" t="s">
        <v>7</v>
      </c>
      <c r="U60" s="29" t="s">
        <v>7</v>
      </c>
      <c r="W60" s="29" t="s">
        <v>7</v>
      </c>
      <c r="AB60" s="29" t="s">
        <v>7</v>
      </c>
      <c r="AD60" s="29" t="s">
        <v>7</v>
      </c>
      <c r="AI60" s="29" t="s">
        <v>7</v>
      </c>
      <c r="AK60" s="29" t="s">
        <v>7</v>
      </c>
    </row>
    <row r="61" spans="1:41">
      <c r="C61" s="29" t="s">
        <v>6</v>
      </c>
      <c r="M61" s="29" t="s">
        <v>6</v>
      </c>
      <c r="O61" s="29" t="s">
        <v>6</v>
      </c>
      <c r="P61" s="29" t="s">
        <v>6</v>
      </c>
      <c r="Q61" s="29" t="s">
        <v>6</v>
      </c>
      <c r="R61" s="29" t="s">
        <v>6</v>
      </c>
      <c r="S61" s="29" t="s">
        <v>6</v>
      </c>
      <c r="T61" s="29" t="s">
        <v>6</v>
      </c>
      <c r="V61" s="29" t="s">
        <v>6</v>
      </c>
      <c r="AD61" s="29" t="s">
        <v>6</v>
      </c>
      <c r="AE61" s="29" t="s">
        <v>6</v>
      </c>
      <c r="AF61" s="29" t="s">
        <v>6</v>
      </c>
      <c r="AG61" s="29" t="s">
        <v>6</v>
      </c>
      <c r="AI61" s="29" t="s">
        <v>6</v>
      </c>
      <c r="AJ61" s="29" t="s">
        <v>6</v>
      </c>
      <c r="AK61" s="29" t="s">
        <v>6</v>
      </c>
      <c r="AL61" s="29" t="s">
        <v>6</v>
      </c>
      <c r="AM61" s="29" t="s">
        <v>29</v>
      </c>
      <c r="AN61" s="29" t="s">
        <v>6</v>
      </c>
      <c r="AO61" s="29" t="s">
        <v>6</v>
      </c>
    </row>
    <row r="62" spans="1:41">
      <c r="A62" s="46">
        <v>11</v>
      </c>
      <c r="B62" s="47" t="e">
        <f>VLOOKUP(A62,Table2[],2,0)</f>
        <v>#N/A</v>
      </c>
      <c r="C62" s="29" t="s">
        <v>3</v>
      </c>
      <c r="D62" s="29">
        <v>11</v>
      </c>
      <c r="E62" s="29" t="s">
        <v>28</v>
      </c>
      <c r="F62" s="29">
        <v>33.200000000000003</v>
      </c>
      <c r="G62" s="29">
        <v>1</v>
      </c>
      <c r="H62" s="29">
        <v>2</v>
      </c>
      <c r="I62" s="29">
        <v>3</v>
      </c>
      <c r="J62" s="29">
        <v>4</v>
      </c>
      <c r="K62" s="29">
        <v>5</v>
      </c>
      <c r="L62" s="29">
        <v>6</v>
      </c>
      <c r="M62" s="29">
        <v>7</v>
      </c>
      <c r="N62" s="29">
        <v>8</v>
      </c>
      <c r="O62" s="29">
        <v>9</v>
      </c>
      <c r="P62" s="29">
        <v>10</v>
      </c>
      <c r="Q62" s="29">
        <v>11</v>
      </c>
      <c r="R62" s="29">
        <v>12</v>
      </c>
      <c r="S62" s="29">
        <v>13</v>
      </c>
      <c r="T62" s="29">
        <v>14</v>
      </c>
      <c r="U62" s="29">
        <v>15</v>
      </c>
      <c r="V62" s="29">
        <v>16</v>
      </c>
      <c r="W62" s="29">
        <v>17</v>
      </c>
      <c r="X62" s="29">
        <v>18</v>
      </c>
      <c r="Y62" s="29">
        <v>19</v>
      </c>
      <c r="Z62" s="29">
        <v>20</v>
      </c>
      <c r="AA62" s="29">
        <v>21</v>
      </c>
      <c r="AB62" s="29">
        <v>22</v>
      </c>
      <c r="AC62" s="29">
        <v>23</v>
      </c>
      <c r="AD62" s="29">
        <v>24</v>
      </c>
      <c r="AE62" s="29">
        <v>25</v>
      </c>
      <c r="AF62" s="29">
        <v>26</v>
      </c>
      <c r="AG62" s="29">
        <v>27</v>
      </c>
      <c r="AH62" s="29">
        <v>28</v>
      </c>
      <c r="AI62" s="29">
        <v>29</v>
      </c>
      <c r="AJ62" s="29">
        <v>30</v>
      </c>
      <c r="AK62" s="29">
        <v>1</v>
      </c>
      <c r="AL62" s="29">
        <v>2</v>
      </c>
      <c r="AM62" s="29">
        <v>3</v>
      </c>
      <c r="AN62" s="29">
        <v>4</v>
      </c>
      <c r="AO62" s="29">
        <v>5</v>
      </c>
    </row>
    <row r="63" spans="1:41">
      <c r="A63" s="46"/>
      <c r="B63" s="47"/>
      <c r="C63" s="29" t="s">
        <v>59</v>
      </c>
      <c r="E63" s="29" t="s">
        <v>26</v>
      </c>
      <c r="F63" s="29">
        <v>30.3</v>
      </c>
      <c r="G63" s="29" t="s">
        <v>25</v>
      </c>
      <c r="H63" s="29" t="s">
        <v>24</v>
      </c>
      <c r="I63" s="29" t="s">
        <v>23</v>
      </c>
      <c r="J63" s="29" t="s">
        <v>22</v>
      </c>
      <c r="K63" s="29" t="s">
        <v>21</v>
      </c>
      <c r="L63" s="29" t="s">
        <v>20</v>
      </c>
      <c r="M63" s="29" t="s">
        <v>19</v>
      </c>
      <c r="N63" s="29" t="s">
        <v>25</v>
      </c>
      <c r="O63" s="29" t="s">
        <v>24</v>
      </c>
      <c r="P63" s="29" t="s">
        <v>23</v>
      </c>
      <c r="Q63" s="29" t="s">
        <v>22</v>
      </c>
      <c r="R63" s="29" t="s">
        <v>21</v>
      </c>
      <c r="S63" s="29" t="s">
        <v>20</v>
      </c>
      <c r="T63" s="29" t="s">
        <v>19</v>
      </c>
      <c r="U63" s="29" t="s">
        <v>25</v>
      </c>
      <c r="V63" s="29" t="s">
        <v>24</v>
      </c>
      <c r="W63" s="29" t="s">
        <v>23</v>
      </c>
      <c r="X63" s="29" t="s">
        <v>22</v>
      </c>
      <c r="Y63" s="29" t="s">
        <v>21</v>
      </c>
      <c r="Z63" s="29" t="s">
        <v>20</v>
      </c>
      <c r="AA63" s="29" t="s">
        <v>19</v>
      </c>
      <c r="AB63" s="29" t="s">
        <v>25</v>
      </c>
      <c r="AC63" s="29" t="s">
        <v>24</v>
      </c>
      <c r="AD63" s="29" t="s">
        <v>23</v>
      </c>
      <c r="AE63" s="29" t="s">
        <v>22</v>
      </c>
      <c r="AF63" s="29" t="s">
        <v>21</v>
      </c>
      <c r="AG63" s="29" t="s">
        <v>20</v>
      </c>
      <c r="AH63" s="29" t="s">
        <v>19</v>
      </c>
      <c r="AI63" s="29" t="s">
        <v>25</v>
      </c>
      <c r="AJ63" s="29" t="s">
        <v>24</v>
      </c>
      <c r="AK63" s="29" t="s">
        <v>23</v>
      </c>
      <c r="AL63" s="29" t="s">
        <v>22</v>
      </c>
      <c r="AM63" s="29" t="s">
        <v>21</v>
      </c>
      <c r="AN63" s="29" t="s">
        <v>20</v>
      </c>
      <c r="AO63" s="29" t="s">
        <v>19</v>
      </c>
    </row>
    <row r="64" spans="1:41">
      <c r="A64" s="46"/>
      <c r="B64" s="47"/>
      <c r="C64" s="29" t="s">
        <v>18</v>
      </c>
      <c r="D64" s="29">
        <v>22</v>
      </c>
      <c r="E64" s="29" t="s">
        <v>17</v>
      </c>
      <c r="F64" s="29" t="s">
        <v>58</v>
      </c>
      <c r="G64" s="29">
        <v>96</v>
      </c>
      <c r="I64" s="29" t="s">
        <v>7</v>
      </c>
      <c r="J64" s="29">
        <v>103</v>
      </c>
      <c r="N64" s="29">
        <v>96</v>
      </c>
      <c r="P64" s="29" t="s">
        <v>7</v>
      </c>
      <c r="Q64" s="29">
        <v>103</v>
      </c>
      <c r="S64" s="29">
        <v>108</v>
      </c>
      <c r="U64" s="29" t="s">
        <v>7</v>
      </c>
      <c r="W64" s="29" t="s">
        <v>7</v>
      </c>
      <c r="Z64" s="29">
        <v>108</v>
      </c>
      <c r="AB64" s="29">
        <v>96</v>
      </c>
      <c r="AD64" s="29" t="s">
        <v>7</v>
      </c>
      <c r="AG64" s="29">
        <v>108</v>
      </c>
      <c r="AI64" s="29" t="s">
        <v>7</v>
      </c>
      <c r="AK64" s="29" t="s">
        <v>7</v>
      </c>
    </row>
    <row r="65" spans="1:41">
      <c r="A65" s="46"/>
      <c r="B65" s="47"/>
      <c r="C65" s="29" t="s">
        <v>15</v>
      </c>
      <c r="D65" s="29">
        <v>0</v>
      </c>
      <c r="E65" s="29" t="s">
        <v>14</v>
      </c>
      <c r="F65" s="29">
        <v>0</v>
      </c>
      <c r="G65" s="29" t="s">
        <v>44</v>
      </c>
      <c r="H65" s="29" t="s">
        <v>10</v>
      </c>
      <c r="I65" s="29" t="s">
        <v>11</v>
      </c>
      <c r="J65" s="29" t="s">
        <v>41</v>
      </c>
      <c r="K65" s="29" t="s">
        <v>10</v>
      </c>
      <c r="L65" s="29" t="s">
        <v>10</v>
      </c>
      <c r="M65" s="29" t="s">
        <v>10</v>
      </c>
      <c r="N65" s="29" t="s">
        <v>44</v>
      </c>
      <c r="O65" s="29" t="s">
        <v>10</v>
      </c>
      <c r="P65" s="29" t="s">
        <v>11</v>
      </c>
      <c r="Q65" s="29" t="s">
        <v>41</v>
      </c>
      <c r="R65" s="29" t="s">
        <v>10</v>
      </c>
      <c r="S65" s="29" t="s">
        <v>31</v>
      </c>
      <c r="T65" s="29" t="s">
        <v>10</v>
      </c>
      <c r="U65" s="29" t="s">
        <v>11</v>
      </c>
      <c r="V65" s="29" t="s">
        <v>10</v>
      </c>
      <c r="W65" s="29" t="s">
        <v>11</v>
      </c>
      <c r="X65" s="29" t="s">
        <v>10</v>
      </c>
      <c r="Y65" s="29" t="s">
        <v>10</v>
      </c>
      <c r="Z65" s="29" t="s">
        <v>31</v>
      </c>
      <c r="AA65" s="29" t="s">
        <v>10</v>
      </c>
      <c r="AB65" s="29" t="s">
        <v>44</v>
      </c>
      <c r="AC65" s="29" t="s">
        <v>10</v>
      </c>
      <c r="AD65" s="29" t="s">
        <v>11</v>
      </c>
      <c r="AE65" s="29" t="s">
        <v>10</v>
      </c>
      <c r="AF65" s="29" t="s">
        <v>10</v>
      </c>
      <c r="AG65" s="29" t="s">
        <v>31</v>
      </c>
      <c r="AH65" s="29" t="s">
        <v>10</v>
      </c>
      <c r="AI65" s="29" t="s">
        <v>11</v>
      </c>
      <c r="AJ65" s="29" t="s">
        <v>10</v>
      </c>
      <c r="AK65" s="29" t="s">
        <v>7</v>
      </c>
    </row>
    <row r="66" spans="1:41">
      <c r="A66" s="46"/>
      <c r="B66" s="47"/>
      <c r="C66" s="29" t="s">
        <v>9</v>
      </c>
      <c r="D66" s="29">
        <v>64.2</v>
      </c>
      <c r="E66" s="29" t="s">
        <v>8</v>
      </c>
      <c r="F66" s="29">
        <v>0</v>
      </c>
      <c r="G66" s="29" t="s">
        <v>7</v>
      </c>
      <c r="I66" s="29" t="s">
        <v>7</v>
      </c>
      <c r="N66" s="29" t="s">
        <v>7</v>
      </c>
      <c r="P66" s="29" t="s">
        <v>7</v>
      </c>
      <c r="U66" s="29" t="s">
        <v>7</v>
      </c>
      <c r="W66" s="29" t="s">
        <v>7</v>
      </c>
      <c r="AB66" s="29" t="s">
        <v>7</v>
      </c>
      <c r="AD66" s="29" t="s">
        <v>7</v>
      </c>
      <c r="AI66" s="29" t="s">
        <v>7</v>
      </c>
      <c r="AK66" s="29" t="s">
        <v>7</v>
      </c>
    </row>
    <row r="67" spans="1:41">
      <c r="C67" s="29" t="s">
        <v>6</v>
      </c>
      <c r="M67" s="29" t="s">
        <v>6</v>
      </c>
      <c r="O67" s="29" t="s">
        <v>6</v>
      </c>
      <c r="P67" s="29" t="s">
        <v>6</v>
      </c>
      <c r="Q67" s="29" t="s">
        <v>6</v>
      </c>
      <c r="R67" s="29" t="s">
        <v>6</v>
      </c>
      <c r="S67" s="29" t="s">
        <v>6</v>
      </c>
      <c r="T67" s="29" t="s">
        <v>6</v>
      </c>
      <c r="V67" s="29" t="s">
        <v>6</v>
      </c>
      <c r="AD67" s="29" t="s">
        <v>6</v>
      </c>
      <c r="AE67" s="29" t="s">
        <v>6</v>
      </c>
      <c r="AF67" s="29" t="s">
        <v>6</v>
      </c>
      <c r="AG67" s="29" t="s">
        <v>6</v>
      </c>
      <c r="AI67" s="29" t="s">
        <v>6</v>
      </c>
      <c r="AJ67" s="29" t="s">
        <v>6</v>
      </c>
      <c r="AK67" s="29" t="s">
        <v>6</v>
      </c>
      <c r="AL67" s="29" t="s">
        <v>6</v>
      </c>
      <c r="AM67" s="29" t="s">
        <v>29</v>
      </c>
      <c r="AN67" s="29" t="s">
        <v>6</v>
      </c>
      <c r="AO67" s="29" t="s">
        <v>6</v>
      </c>
    </row>
    <row r="68" spans="1:41">
      <c r="A68" s="46">
        <v>12</v>
      </c>
      <c r="B68" s="47" t="e">
        <f>VLOOKUP(A68,Table2[],2,0)</f>
        <v>#N/A</v>
      </c>
      <c r="C68" s="29" t="s">
        <v>3</v>
      </c>
      <c r="D68" s="29">
        <v>12</v>
      </c>
      <c r="E68" s="29" t="s">
        <v>28</v>
      </c>
      <c r="F68" s="29">
        <v>66</v>
      </c>
      <c r="G68" s="29">
        <v>1</v>
      </c>
      <c r="H68" s="29">
        <v>2</v>
      </c>
      <c r="I68" s="29">
        <v>3</v>
      </c>
      <c r="J68" s="29">
        <v>4</v>
      </c>
      <c r="K68" s="29">
        <v>5</v>
      </c>
      <c r="L68" s="29">
        <v>6</v>
      </c>
      <c r="M68" s="29">
        <v>7</v>
      </c>
      <c r="N68" s="29">
        <v>8</v>
      </c>
      <c r="O68" s="29">
        <v>9</v>
      </c>
      <c r="P68" s="29">
        <v>10</v>
      </c>
      <c r="Q68" s="29">
        <v>11</v>
      </c>
      <c r="R68" s="29">
        <v>12</v>
      </c>
      <c r="S68" s="29">
        <v>13</v>
      </c>
      <c r="T68" s="29">
        <v>14</v>
      </c>
      <c r="U68" s="29">
        <v>15</v>
      </c>
      <c r="V68" s="29">
        <v>16</v>
      </c>
      <c r="W68" s="29">
        <v>17</v>
      </c>
      <c r="X68" s="29">
        <v>18</v>
      </c>
      <c r="Y68" s="29">
        <v>19</v>
      </c>
      <c r="Z68" s="29">
        <v>20</v>
      </c>
      <c r="AA68" s="29">
        <v>21</v>
      </c>
      <c r="AB68" s="29">
        <v>22</v>
      </c>
      <c r="AC68" s="29">
        <v>23</v>
      </c>
      <c r="AD68" s="29">
        <v>24</v>
      </c>
      <c r="AE68" s="29">
        <v>25</v>
      </c>
      <c r="AF68" s="29">
        <v>26</v>
      </c>
      <c r="AG68" s="29">
        <v>27</v>
      </c>
      <c r="AH68" s="29">
        <v>28</v>
      </c>
      <c r="AI68" s="29">
        <v>29</v>
      </c>
      <c r="AJ68" s="29">
        <v>30</v>
      </c>
      <c r="AK68" s="29">
        <v>1</v>
      </c>
      <c r="AL68" s="29">
        <v>2</v>
      </c>
      <c r="AM68" s="29">
        <v>3</v>
      </c>
      <c r="AN68" s="29">
        <v>4</v>
      </c>
      <c r="AO68" s="29">
        <v>5</v>
      </c>
    </row>
    <row r="69" spans="1:41">
      <c r="A69" s="46"/>
      <c r="B69" s="47"/>
      <c r="C69" s="29" t="s">
        <v>57</v>
      </c>
      <c r="E69" s="29" t="s">
        <v>26</v>
      </c>
      <c r="F69" s="29">
        <v>42.1</v>
      </c>
      <c r="G69" s="29" t="s">
        <v>25</v>
      </c>
      <c r="H69" s="29" t="s">
        <v>24</v>
      </c>
      <c r="I69" s="29" t="s">
        <v>23</v>
      </c>
      <c r="J69" s="29" t="s">
        <v>22</v>
      </c>
      <c r="K69" s="29" t="s">
        <v>21</v>
      </c>
      <c r="L69" s="29" t="s">
        <v>20</v>
      </c>
      <c r="M69" s="29" t="s">
        <v>19</v>
      </c>
      <c r="N69" s="29" t="s">
        <v>25</v>
      </c>
      <c r="O69" s="29" t="s">
        <v>24</v>
      </c>
      <c r="P69" s="29" t="s">
        <v>23</v>
      </c>
      <c r="Q69" s="29" t="s">
        <v>22</v>
      </c>
      <c r="R69" s="29" t="s">
        <v>21</v>
      </c>
      <c r="S69" s="29" t="s">
        <v>20</v>
      </c>
      <c r="T69" s="29" t="s">
        <v>19</v>
      </c>
      <c r="U69" s="29" t="s">
        <v>25</v>
      </c>
      <c r="V69" s="29" t="s">
        <v>24</v>
      </c>
      <c r="W69" s="29" t="s">
        <v>23</v>
      </c>
      <c r="X69" s="29" t="s">
        <v>22</v>
      </c>
      <c r="Y69" s="29" t="s">
        <v>21</v>
      </c>
      <c r="Z69" s="29" t="s">
        <v>20</v>
      </c>
      <c r="AA69" s="29" t="s">
        <v>19</v>
      </c>
      <c r="AB69" s="29" t="s">
        <v>25</v>
      </c>
      <c r="AC69" s="29" t="s">
        <v>24</v>
      </c>
      <c r="AD69" s="29" t="s">
        <v>23</v>
      </c>
      <c r="AE69" s="29" t="s">
        <v>22</v>
      </c>
      <c r="AF69" s="29" t="s">
        <v>21</v>
      </c>
      <c r="AG69" s="29" t="s">
        <v>20</v>
      </c>
      <c r="AH69" s="29" t="s">
        <v>19</v>
      </c>
      <c r="AI69" s="29" t="s">
        <v>25</v>
      </c>
      <c r="AJ69" s="29" t="s">
        <v>24</v>
      </c>
      <c r="AK69" s="29" t="s">
        <v>23</v>
      </c>
      <c r="AL69" s="29" t="s">
        <v>22</v>
      </c>
      <c r="AM69" s="29" t="s">
        <v>21</v>
      </c>
      <c r="AN69" s="29" t="s">
        <v>20</v>
      </c>
      <c r="AO69" s="29" t="s">
        <v>19</v>
      </c>
    </row>
    <row r="70" spans="1:41">
      <c r="A70" s="46"/>
      <c r="B70" s="47"/>
      <c r="C70" s="29" t="s">
        <v>18</v>
      </c>
      <c r="D70" s="29">
        <v>15</v>
      </c>
      <c r="E70" s="29" t="s">
        <v>17</v>
      </c>
      <c r="F70" s="29" t="s">
        <v>47</v>
      </c>
      <c r="G70" s="29" t="s">
        <v>7</v>
      </c>
      <c r="I70" s="29" t="s">
        <v>7</v>
      </c>
      <c r="N70" s="29" t="s">
        <v>7</v>
      </c>
      <c r="P70" s="29" t="s">
        <v>7</v>
      </c>
      <c r="Q70" s="29">
        <v>3</v>
      </c>
      <c r="U70" s="29" t="s">
        <v>7</v>
      </c>
      <c r="W70" s="29" t="s">
        <v>7</v>
      </c>
      <c r="AA70" s="29">
        <v>6</v>
      </c>
      <c r="AB70" s="29" t="s">
        <v>7</v>
      </c>
      <c r="AD70" s="29" t="s">
        <v>7</v>
      </c>
      <c r="AH70" s="29">
        <v>86</v>
      </c>
      <c r="AI70" s="29" t="s">
        <v>7</v>
      </c>
      <c r="AK70" s="29" t="s">
        <v>7</v>
      </c>
    </row>
    <row r="71" spans="1:41">
      <c r="A71" s="46"/>
      <c r="B71" s="47"/>
      <c r="C71" s="29" t="s">
        <v>15</v>
      </c>
      <c r="D71" s="29">
        <v>0</v>
      </c>
      <c r="E71" s="29" t="s">
        <v>14</v>
      </c>
      <c r="F71" s="29">
        <v>220</v>
      </c>
      <c r="G71" s="29" t="s">
        <v>11</v>
      </c>
      <c r="H71" s="29" t="s">
        <v>10</v>
      </c>
      <c r="I71" s="29" t="s">
        <v>11</v>
      </c>
      <c r="J71" s="29" t="s">
        <v>10</v>
      </c>
      <c r="K71" s="29" t="s">
        <v>56</v>
      </c>
      <c r="L71" s="29" t="s">
        <v>56</v>
      </c>
      <c r="M71" s="29" t="s">
        <v>56</v>
      </c>
      <c r="N71" s="29" t="s">
        <v>55</v>
      </c>
      <c r="O71" s="29" t="s">
        <v>55</v>
      </c>
      <c r="P71" s="29" t="s">
        <v>11</v>
      </c>
      <c r="Q71" s="29" t="s">
        <v>32</v>
      </c>
      <c r="R71" s="29" t="s">
        <v>34</v>
      </c>
      <c r="S71" s="29" t="s">
        <v>32</v>
      </c>
      <c r="T71" s="29" t="s">
        <v>41</v>
      </c>
      <c r="U71" s="29" t="s">
        <v>11</v>
      </c>
      <c r="V71" s="29" t="s">
        <v>10</v>
      </c>
      <c r="W71" s="29" t="s">
        <v>11</v>
      </c>
      <c r="X71" s="29" t="s">
        <v>10</v>
      </c>
      <c r="Y71" s="29" t="s">
        <v>10</v>
      </c>
      <c r="Z71" s="29" t="s">
        <v>10</v>
      </c>
      <c r="AA71" s="29" t="s">
        <v>34</v>
      </c>
      <c r="AB71" s="29" t="s">
        <v>32</v>
      </c>
      <c r="AC71" s="29" t="s">
        <v>36</v>
      </c>
      <c r="AD71" s="29" t="s">
        <v>11</v>
      </c>
      <c r="AE71" s="29" t="s">
        <v>10</v>
      </c>
      <c r="AF71" s="29" t="s">
        <v>10</v>
      </c>
      <c r="AG71" s="29" t="s">
        <v>54</v>
      </c>
      <c r="AH71" s="29" t="s">
        <v>32</v>
      </c>
      <c r="AI71" s="29" t="s">
        <v>32</v>
      </c>
      <c r="AJ71" s="29" t="s">
        <v>32</v>
      </c>
      <c r="AK71" s="29" t="s">
        <v>45</v>
      </c>
    </row>
    <row r="72" spans="1:41">
      <c r="A72" s="46"/>
      <c r="B72" s="47"/>
      <c r="C72" s="29" t="s">
        <v>9</v>
      </c>
      <c r="D72" s="29">
        <v>0</v>
      </c>
      <c r="E72" s="29" t="s">
        <v>8</v>
      </c>
      <c r="F72" s="29">
        <v>5.21</v>
      </c>
      <c r="G72" s="29" t="s">
        <v>7</v>
      </c>
      <c r="I72" s="29" t="s">
        <v>7</v>
      </c>
      <c r="N72" s="29" t="s">
        <v>7</v>
      </c>
      <c r="P72" s="29" t="s">
        <v>7</v>
      </c>
      <c r="U72" s="29" t="s">
        <v>7</v>
      </c>
      <c r="W72" s="29" t="s">
        <v>7</v>
      </c>
      <c r="AB72" s="29" t="s">
        <v>7</v>
      </c>
      <c r="AD72" s="29" t="s">
        <v>7</v>
      </c>
      <c r="AI72" s="29" t="s">
        <v>7</v>
      </c>
      <c r="AK72" s="29" t="s">
        <v>7</v>
      </c>
    </row>
    <row r="73" spans="1:41">
      <c r="C73" s="29" t="s">
        <v>6</v>
      </c>
      <c r="M73" s="29" t="s">
        <v>6</v>
      </c>
      <c r="O73" s="29" t="s">
        <v>6</v>
      </c>
      <c r="P73" s="29" t="s">
        <v>6</v>
      </c>
      <c r="Q73" s="29" t="s">
        <v>6</v>
      </c>
      <c r="R73" s="29" t="s">
        <v>6</v>
      </c>
      <c r="S73" s="29" t="s">
        <v>6</v>
      </c>
      <c r="T73" s="29" t="s">
        <v>6</v>
      </c>
      <c r="V73" s="29" t="s">
        <v>6</v>
      </c>
      <c r="AD73" s="29" t="s">
        <v>6</v>
      </c>
      <c r="AE73" s="29" t="s">
        <v>6</v>
      </c>
      <c r="AF73" s="29" t="s">
        <v>6</v>
      </c>
      <c r="AG73" s="29" t="s">
        <v>6</v>
      </c>
      <c r="AI73" s="29" t="s">
        <v>6</v>
      </c>
      <c r="AJ73" s="29" t="s">
        <v>6</v>
      </c>
      <c r="AK73" s="29" t="s">
        <v>6</v>
      </c>
      <c r="AL73" s="29" t="s">
        <v>6</v>
      </c>
      <c r="AM73" s="29" t="s">
        <v>29</v>
      </c>
      <c r="AN73" s="29" t="s">
        <v>6</v>
      </c>
      <c r="AO73" s="29" t="s">
        <v>6</v>
      </c>
    </row>
    <row r="74" spans="1:41">
      <c r="A74" s="46">
        <v>13</v>
      </c>
      <c r="B74" s="47" t="e">
        <f>VLOOKUP(A74,Table2[],2,0)</f>
        <v>#N/A</v>
      </c>
      <c r="C74" s="29" t="s">
        <v>3</v>
      </c>
      <c r="D74" s="29">
        <v>13</v>
      </c>
      <c r="E74" s="29" t="s">
        <v>28</v>
      </c>
      <c r="F74" s="29">
        <v>65.59</v>
      </c>
      <c r="G74" s="29">
        <v>1</v>
      </c>
      <c r="H74" s="29">
        <v>2</v>
      </c>
      <c r="I74" s="29">
        <v>3</v>
      </c>
      <c r="J74" s="29">
        <v>4</v>
      </c>
      <c r="K74" s="29">
        <v>5</v>
      </c>
      <c r="L74" s="29">
        <v>6</v>
      </c>
      <c r="M74" s="29">
        <v>7</v>
      </c>
      <c r="N74" s="29">
        <v>8</v>
      </c>
      <c r="O74" s="29">
        <v>9</v>
      </c>
      <c r="P74" s="29">
        <v>10</v>
      </c>
      <c r="Q74" s="29">
        <v>11</v>
      </c>
      <c r="R74" s="29">
        <v>12</v>
      </c>
      <c r="S74" s="29">
        <v>13</v>
      </c>
      <c r="T74" s="29">
        <v>14</v>
      </c>
      <c r="U74" s="29">
        <v>15</v>
      </c>
      <c r="V74" s="29">
        <v>16</v>
      </c>
      <c r="W74" s="29">
        <v>17</v>
      </c>
      <c r="X74" s="29">
        <v>18</v>
      </c>
      <c r="Y74" s="29">
        <v>19</v>
      </c>
      <c r="Z74" s="29">
        <v>20</v>
      </c>
      <c r="AA74" s="29">
        <v>21</v>
      </c>
      <c r="AB74" s="29">
        <v>22</v>
      </c>
      <c r="AC74" s="29">
        <v>23</v>
      </c>
      <c r="AD74" s="29">
        <v>24</v>
      </c>
      <c r="AE74" s="29">
        <v>25</v>
      </c>
      <c r="AF74" s="29">
        <v>26</v>
      </c>
      <c r="AG74" s="29">
        <v>27</v>
      </c>
      <c r="AH74" s="29">
        <v>28</v>
      </c>
      <c r="AI74" s="29">
        <v>29</v>
      </c>
      <c r="AJ74" s="29">
        <v>30</v>
      </c>
      <c r="AK74" s="29">
        <v>1</v>
      </c>
      <c r="AL74" s="29">
        <v>2</v>
      </c>
      <c r="AM74" s="29">
        <v>3</v>
      </c>
      <c r="AN74" s="29">
        <v>4</v>
      </c>
      <c r="AO74" s="29">
        <v>5</v>
      </c>
    </row>
    <row r="75" spans="1:41">
      <c r="A75" s="46"/>
      <c r="B75" s="47"/>
      <c r="C75" s="29" t="s">
        <v>51</v>
      </c>
      <c r="E75" s="29" t="s">
        <v>26</v>
      </c>
      <c r="F75" s="29">
        <v>49.15</v>
      </c>
      <c r="G75" s="29" t="s">
        <v>25</v>
      </c>
      <c r="H75" s="29" t="s">
        <v>24</v>
      </c>
      <c r="I75" s="29" t="s">
        <v>23</v>
      </c>
      <c r="J75" s="29" t="s">
        <v>22</v>
      </c>
      <c r="K75" s="29" t="s">
        <v>21</v>
      </c>
      <c r="L75" s="29" t="s">
        <v>20</v>
      </c>
      <c r="M75" s="29" t="s">
        <v>19</v>
      </c>
      <c r="N75" s="29" t="s">
        <v>25</v>
      </c>
      <c r="O75" s="29" t="s">
        <v>24</v>
      </c>
      <c r="P75" s="29" t="s">
        <v>23</v>
      </c>
      <c r="Q75" s="29" t="s">
        <v>22</v>
      </c>
      <c r="R75" s="29" t="s">
        <v>21</v>
      </c>
      <c r="S75" s="29" t="s">
        <v>20</v>
      </c>
      <c r="T75" s="29" t="s">
        <v>19</v>
      </c>
      <c r="U75" s="29" t="s">
        <v>25</v>
      </c>
      <c r="V75" s="29" t="s">
        <v>24</v>
      </c>
      <c r="W75" s="29" t="s">
        <v>23</v>
      </c>
      <c r="X75" s="29" t="s">
        <v>22</v>
      </c>
      <c r="Y75" s="29" t="s">
        <v>21</v>
      </c>
      <c r="Z75" s="29" t="s">
        <v>20</v>
      </c>
      <c r="AA75" s="29" t="s">
        <v>19</v>
      </c>
      <c r="AB75" s="29" t="s">
        <v>25</v>
      </c>
      <c r="AC75" s="29" t="s">
        <v>24</v>
      </c>
      <c r="AD75" s="29" t="s">
        <v>23</v>
      </c>
      <c r="AE75" s="29" t="s">
        <v>22</v>
      </c>
      <c r="AF75" s="29" t="s">
        <v>21</v>
      </c>
      <c r="AG75" s="29" t="s">
        <v>20</v>
      </c>
      <c r="AH75" s="29" t="s">
        <v>19</v>
      </c>
      <c r="AI75" s="29" t="s">
        <v>25</v>
      </c>
      <c r="AJ75" s="29" t="s">
        <v>24</v>
      </c>
      <c r="AK75" s="29" t="s">
        <v>23</v>
      </c>
      <c r="AL75" s="29" t="s">
        <v>22</v>
      </c>
      <c r="AM75" s="29" t="s">
        <v>21</v>
      </c>
      <c r="AN75" s="29" t="s">
        <v>20</v>
      </c>
      <c r="AO75" s="29" t="s">
        <v>19</v>
      </c>
    </row>
    <row r="76" spans="1:41">
      <c r="A76" s="46"/>
      <c r="B76" s="47"/>
      <c r="C76" s="29" t="s">
        <v>18</v>
      </c>
      <c r="D76" s="29">
        <v>14</v>
      </c>
      <c r="E76" s="29" t="s">
        <v>17</v>
      </c>
      <c r="F76" s="29" t="s">
        <v>47</v>
      </c>
      <c r="G76" s="29" t="s">
        <v>7</v>
      </c>
      <c r="I76" s="29" t="s">
        <v>7</v>
      </c>
      <c r="M76" s="29">
        <v>14</v>
      </c>
      <c r="N76" s="29" t="s">
        <v>7</v>
      </c>
      <c r="P76" s="29" t="s">
        <v>7</v>
      </c>
      <c r="R76" s="29">
        <v>49</v>
      </c>
      <c r="U76" s="29" t="s">
        <v>7</v>
      </c>
      <c r="W76" s="29" t="s">
        <v>7</v>
      </c>
      <c r="AA76" s="29">
        <v>73</v>
      </c>
      <c r="AB76" s="29" t="s">
        <v>7</v>
      </c>
      <c r="AD76" s="29" t="s">
        <v>7</v>
      </c>
      <c r="AI76" s="29">
        <v>91</v>
      </c>
      <c r="AK76" s="29" t="s">
        <v>7</v>
      </c>
    </row>
    <row r="77" spans="1:41">
      <c r="A77" s="46"/>
      <c r="B77" s="47"/>
      <c r="C77" s="29" t="s">
        <v>15</v>
      </c>
      <c r="D77" s="29">
        <v>0</v>
      </c>
      <c r="E77" s="29" t="s">
        <v>14</v>
      </c>
      <c r="F77" s="29">
        <v>283.35000000000002</v>
      </c>
      <c r="G77" s="29" t="s">
        <v>11</v>
      </c>
      <c r="H77" s="29" t="s">
        <v>10</v>
      </c>
      <c r="I77" s="29" t="s">
        <v>11</v>
      </c>
      <c r="J77" s="29" t="s">
        <v>10</v>
      </c>
      <c r="K77" s="29" t="s">
        <v>10</v>
      </c>
      <c r="L77" s="29" t="s">
        <v>10</v>
      </c>
      <c r="M77" s="29" t="s">
        <v>31</v>
      </c>
      <c r="N77" s="29" t="s">
        <v>32</v>
      </c>
      <c r="O77" s="29" t="s">
        <v>32</v>
      </c>
      <c r="P77" s="29" t="s">
        <v>45</v>
      </c>
      <c r="Q77" s="29" t="s">
        <v>10</v>
      </c>
      <c r="R77" s="29" t="s">
        <v>32</v>
      </c>
      <c r="S77" s="29" t="s">
        <v>32</v>
      </c>
      <c r="T77" s="29" t="s">
        <v>32</v>
      </c>
      <c r="U77" s="29" t="s">
        <v>41</v>
      </c>
      <c r="V77" s="29" t="s">
        <v>10</v>
      </c>
      <c r="W77" s="29" t="s">
        <v>11</v>
      </c>
      <c r="X77" s="29" t="s">
        <v>49</v>
      </c>
      <c r="Y77" s="29" t="s">
        <v>10</v>
      </c>
      <c r="Z77" s="29" t="s">
        <v>10</v>
      </c>
      <c r="AA77" s="29" t="s">
        <v>33</v>
      </c>
      <c r="AB77" s="29" t="s">
        <v>32</v>
      </c>
      <c r="AC77" s="29" t="s">
        <v>32</v>
      </c>
      <c r="AD77" s="29" t="s">
        <v>32</v>
      </c>
      <c r="AE77" s="29" t="s">
        <v>31</v>
      </c>
      <c r="AF77" s="29" t="s">
        <v>10</v>
      </c>
      <c r="AG77" s="29" t="s">
        <v>10</v>
      </c>
      <c r="AH77" s="29" t="s">
        <v>10</v>
      </c>
      <c r="AI77" s="29" t="s">
        <v>32</v>
      </c>
      <c r="AJ77" s="29" t="s">
        <v>32</v>
      </c>
      <c r="AK77" s="29" t="s">
        <v>34</v>
      </c>
      <c r="AL77" s="29" t="s">
        <v>45</v>
      </c>
    </row>
    <row r="78" spans="1:41">
      <c r="A78" s="46"/>
      <c r="B78" s="47"/>
      <c r="C78" s="29" t="s">
        <v>9</v>
      </c>
      <c r="D78" s="29">
        <v>0</v>
      </c>
      <c r="E78" s="29" t="s">
        <v>8</v>
      </c>
      <c r="F78" s="29">
        <v>12.01</v>
      </c>
      <c r="G78" s="29" t="s">
        <v>7</v>
      </c>
      <c r="I78" s="29" t="s">
        <v>7</v>
      </c>
      <c r="N78" s="29" t="s">
        <v>7</v>
      </c>
      <c r="P78" s="29" t="s">
        <v>7</v>
      </c>
      <c r="U78" s="29" t="s">
        <v>7</v>
      </c>
      <c r="W78" s="29" t="s">
        <v>7</v>
      </c>
      <c r="AB78" s="29" t="s">
        <v>7</v>
      </c>
      <c r="AD78" s="29" t="s">
        <v>7</v>
      </c>
      <c r="AI78" s="29" t="s">
        <v>7</v>
      </c>
      <c r="AK78" s="29" t="s">
        <v>7</v>
      </c>
    </row>
    <row r="79" spans="1:41">
      <c r="C79" s="29" t="s">
        <v>6</v>
      </c>
      <c r="M79" s="29" t="s">
        <v>6</v>
      </c>
      <c r="O79" s="29" t="s">
        <v>6</v>
      </c>
      <c r="P79" s="29" t="s">
        <v>6</v>
      </c>
      <c r="Q79" s="29" t="s">
        <v>6</v>
      </c>
      <c r="R79" s="29" t="s">
        <v>6</v>
      </c>
      <c r="S79" s="29" t="s">
        <v>6</v>
      </c>
      <c r="T79" s="29" t="s">
        <v>6</v>
      </c>
      <c r="V79" s="29" t="s">
        <v>6</v>
      </c>
      <c r="AD79" s="29" t="s">
        <v>6</v>
      </c>
      <c r="AE79" s="29" t="s">
        <v>6</v>
      </c>
      <c r="AF79" s="29" t="s">
        <v>6</v>
      </c>
      <c r="AG79" s="29" t="s">
        <v>6</v>
      </c>
      <c r="AI79" s="29" t="s">
        <v>6</v>
      </c>
      <c r="AJ79" s="29" t="s">
        <v>6</v>
      </c>
      <c r="AK79" s="29" t="s">
        <v>6</v>
      </c>
      <c r="AL79" s="29" t="s">
        <v>6</v>
      </c>
      <c r="AM79" s="29" t="s">
        <v>29</v>
      </c>
      <c r="AN79" s="29" t="s">
        <v>6</v>
      </c>
      <c r="AO79" s="29" t="s">
        <v>6</v>
      </c>
    </row>
    <row r="80" spans="1:41">
      <c r="A80" s="46">
        <v>14</v>
      </c>
      <c r="B80" s="47" t="e">
        <f>VLOOKUP(A80,Table2[],2,0)</f>
        <v>#N/A</v>
      </c>
      <c r="C80" s="29" t="s">
        <v>3</v>
      </c>
      <c r="D80" s="29">
        <v>14</v>
      </c>
      <c r="E80" s="29" t="s">
        <v>28</v>
      </c>
      <c r="F80" s="29">
        <v>67.2</v>
      </c>
      <c r="G80" s="29">
        <v>1</v>
      </c>
      <c r="H80" s="29">
        <v>2</v>
      </c>
      <c r="I80" s="29">
        <v>3</v>
      </c>
      <c r="J80" s="29">
        <v>4</v>
      </c>
      <c r="K80" s="29">
        <v>5</v>
      </c>
      <c r="L80" s="29">
        <v>6</v>
      </c>
      <c r="M80" s="29">
        <v>7</v>
      </c>
      <c r="N80" s="29">
        <v>8</v>
      </c>
      <c r="O80" s="29">
        <v>9</v>
      </c>
      <c r="P80" s="29">
        <v>10</v>
      </c>
      <c r="Q80" s="29">
        <v>11</v>
      </c>
      <c r="R80" s="29">
        <v>12</v>
      </c>
      <c r="S80" s="29">
        <v>13</v>
      </c>
      <c r="T80" s="29">
        <v>14</v>
      </c>
      <c r="U80" s="29">
        <v>15</v>
      </c>
      <c r="V80" s="29">
        <v>16</v>
      </c>
      <c r="W80" s="29">
        <v>17</v>
      </c>
      <c r="X80" s="29">
        <v>18</v>
      </c>
      <c r="Y80" s="29">
        <v>19</v>
      </c>
      <c r="Z80" s="29">
        <v>20</v>
      </c>
      <c r="AA80" s="29">
        <v>21</v>
      </c>
      <c r="AB80" s="29">
        <v>22</v>
      </c>
      <c r="AC80" s="29">
        <v>23</v>
      </c>
      <c r="AD80" s="29">
        <v>24</v>
      </c>
      <c r="AE80" s="29">
        <v>25</v>
      </c>
      <c r="AF80" s="29">
        <v>26</v>
      </c>
      <c r="AG80" s="29">
        <v>27</v>
      </c>
      <c r="AH80" s="29">
        <v>28</v>
      </c>
      <c r="AI80" s="29">
        <v>29</v>
      </c>
      <c r="AJ80" s="29">
        <v>30</v>
      </c>
      <c r="AK80" s="29">
        <v>1</v>
      </c>
      <c r="AL80" s="29">
        <v>2</v>
      </c>
      <c r="AM80" s="29">
        <v>3</v>
      </c>
      <c r="AN80" s="29">
        <v>4</v>
      </c>
      <c r="AO80" s="29">
        <v>5</v>
      </c>
    </row>
    <row r="81" spans="1:41">
      <c r="A81" s="46"/>
      <c r="B81" s="47"/>
      <c r="C81" s="29" t="s">
        <v>51</v>
      </c>
      <c r="E81" s="29" t="s">
        <v>26</v>
      </c>
      <c r="F81" s="29">
        <v>51.2</v>
      </c>
      <c r="G81" s="29" t="s">
        <v>25</v>
      </c>
      <c r="H81" s="29" t="s">
        <v>24</v>
      </c>
      <c r="I81" s="29" t="s">
        <v>23</v>
      </c>
      <c r="J81" s="29" t="s">
        <v>22</v>
      </c>
      <c r="K81" s="29" t="s">
        <v>21</v>
      </c>
      <c r="L81" s="29" t="s">
        <v>20</v>
      </c>
      <c r="M81" s="29" t="s">
        <v>19</v>
      </c>
      <c r="N81" s="29" t="s">
        <v>25</v>
      </c>
      <c r="O81" s="29" t="s">
        <v>24</v>
      </c>
      <c r="P81" s="29" t="s">
        <v>23</v>
      </c>
      <c r="Q81" s="29" t="s">
        <v>22</v>
      </c>
      <c r="R81" s="29" t="s">
        <v>21</v>
      </c>
      <c r="S81" s="29" t="s">
        <v>20</v>
      </c>
      <c r="T81" s="29" t="s">
        <v>19</v>
      </c>
      <c r="U81" s="29" t="s">
        <v>25</v>
      </c>
      <c r="V81" s="29" t="s">
        <v>24</v>
      </c>
      <c r="W81" s="29" t="s">
        <v>23</v>
      </c>
      <c r="X81" s="29" t="s">
        <v>22</v>
      </c>
      <c r="Y81" s="29" t="s">
        <v>21</v>
      </c>
      <c r="Z81" s="29" t="s">
        <v>20</v>
      </c>
      <c r="AA81" s="29" t="s">
        <v>19</v>
      </c>
      <c r="AB81" s="29" t="s">
        <v>25</v>
      </c>
      <c r="AC81" s="29" t="s">
        <v>24</v>
      </c>
      <c r="AD81" s="29" t="s">
        <v>23</v>
      </c>
      <c r="AE81" s="29" t="s">
        <v>22</v>
      </c>
      <c r="AF81" s="29" t="s">
        <v>21</v>
      </c>
      <c r="AG81" s="29" t="s">
        <v>20</v>
      </c>
      <c r="AH81" s="29" t="s">
        <v>19</v>
      </c>
      <c r="AI81" s="29" t="s">
        <v>25</v>
      </c>
      <c r="AJ81" s="29" t="s">
        <v>24</v>
      </c>
      <c r="AK81" s="29" t="s">
        <v>23</v>
      </c>
      <c r="AL81" s="29" t="s">
        <v>22</v>
      </c>
      <c r="AM81" s="29" t="s">
        <v>21</v>
      </c>
      <c r="AN81" s="29" t="s">
        <v>20</v>
      </c>
      <c r="AO81" s="29" t="s">
        <v>19</v>
      </c>
    </row>
    <row r="82" spans="1:41">
      <c r="A82" s="46"/>
      <c r="B82" s="47"/>
      <c r="C82" s="29" t="s">
        <v>18</v>
      </c>
      <c r="D82" s="29">
        <v>13</v>
      </c>
      <c r="E82" s="29" t="s">
        <v>17</v>
      </c>
      <c r="F82" s="29" t="s">
        <v>53</v>
      </c>
      <c r="G82" s="29" t="s">
        <v>7</v>
      </c>
      <c r="I82" s="29" t="s">
        <v>7</v>
      </c>
      <c r="J82" s="29">
        <v>29</v>
      </c>
      <c r="N82" s="29" t="s">
        <v>7</v>
      </c>
      <c r="O82" s="29">
        <v>42</v>
      </c>
      <c r="P82" s="29" t="s">
        <v>7</v>
      </c>
      <c r="T82" s="29">
        <v>106</v>
      </c>
      <c r="U82" s="29" t="s">
        <v>7</v>
      </c>
      <c r="W82" s="29" t="s">
        <v>7</v>
      </c>
      <c r="AB82" s="29" t="s">
        <v>7</v>
      </c>
      <c r="AC82" s="29">
        <v>9</v>
      </c>
      <c r="AD82" s="29" t="s">
        <v>7</v>
      </c>
      <c r="AH82" s="29">
        <v>11</v>
      </c>
      <c r="AI82" s="29" t="s">
        <v>7</v>
      </c>
      <c r="AK82" s="29" t="s">
        <v>7</v>
      </c>
    </row>
    <row r="83" spans="1:41">
      <c r="A83" s="46"/>
      <c r="B83" s="47"/>
      <c r="C83" s="29" t="s">
        <v>15</v>
      </c>
      <c r="D83" s="29">
        <v>0</v>
      </c>
      <c r="E83" s="29" t="s">
        <v>14</v>
      </c>
      <c r="F83" s="29">
        <v>299.25</v>
      </c>
      <c r="G83" s="29" t="s">
        <v>11</v>
      </c>
      <c r="H83" s="29" t="s">
        <v>10</v>
      </c>
      <c r="I83" s="29" t="s">
        <v>11</v>
      </c>
      <c r="J83" s="29" t="s">
        <v>32</v>
      </c>
      <c r="K83" s="29" t="s">
        <v>32</v>
      </c>
      <c r="L83" s="29" t="s">
        <v>32</v>
      </c>
      <c r="M83" s="29" t="s">
        <v>31</v>
      </c>
      <c r="N83" s="29" t="s">
        <v>11</v>
      </c>
      <c r="O83" s="29" t="s">
        <v>32</v>
      </c>
      <c r="P83" s="29" t="s">
        <v>32</v>
      </c>
      <c r="Q83" s="29" t="s">
        <v>32</v>
      </c>
      <c r="R83" s="29" t="s">
        <v>31</v>
      </c>
      <c r="S83" s="29" t="s">
        <v>10</v>
      </c>
      <c r="T83" s="29" t="s">
        <v>52</v>
      </c>
      <c r="U83" s="29" t="s">
        <v>11</v>
      </c>
      <c r="V83" s="29" t="s">
        <v>10</v>
      </c>
      <c r="W83" s="29" t="s">
        <v>11</v>
      </c>
      <c r="X83" s="29" t="s">
        <v>10</v>
      </c>
      <c r="Y83" s="29" t="s">
        <v>10</v>
      </c>
      <c r="Z83" s="29" t="s">
        <v>49</v>
      </c>
      <c r="AA83" s="29" t="s">
        <v>10</v>
      </c>
      <c r="AB83" s="29" t="s">
        <v>11</v>
      </c>
      <c r="AC83" s="29" t="s">
        <v>32</v>
      </c>
      <c r="AD83" s="29" t="s">
        <v>34</v>
      </c>
      <c r="AE83" s="29" t="s">
        <v>34</v>
      </c>
      <c r="AF83" s="29" t="s">
        <v>45</v>
      </c>
      <c r="AG83" s="29" t="s">
        <v>10</v>
      </c>
      <c r="AH83" s="29" t="s">
        <v>32</v>
      </c>
      <c r="AI83" s="29" t="s">
        <v>34</v>
      </c>
      <c r="AJ83" s="29" t="s">
        <v>32</v>
      </c>
      <c r="AK83" s="29" t="s">
        <v>7</v>
      </c>
    </row>
    <row r="84" spans="1:41">
      <c r="A84" s="46"/>
      <c r="B84" s="47"/>
      <c r="C84" s="29" t="s">
        <v>9</v>
      </c>
      <c r="D84" s="29">
        <v>6.1</v>
      </c>
      <c r="E84" s="29" t="s">
        <v>8</v>
      </c>
      <c r="F84" s="29">
        <v>0</v>
      </c>
      <c r="G84" s="29" t="s">
        <v>7</v>
      </c>
      <c r="I84" s="29" t="s">
        <v>7</v>
      </c>
      <c r="N84" s="29" t="s">
        <v>7</v>
      </c>
      <c r="P84" s="29" t="s">
        <v>7</v>
      </c>
      <c r="U84" s="29" t="s">
        <v>7</v>
      </c>
      <c r="W84" s="29" t="s">
        <v>7</v>
      </c>
      <c r="AB84" s="29" t="s">
        <v>7</v>
      </c>
      <c r="AD84" s="29" t="s">
        <v>7</v>
      </c>
      <c r="AI84" s="29" t="s">
        <v>7</v>
      </c>
      <c r="AK84" s="29" t="s">
        <v>7</v>
      </c>
    </row>
    <row r="85" spans="1:41">
      <c r="C85" s="29" t="s">
        <v>6</v>
      </c>
      <c r="M85" s="29" t="s">
        <v>6</v>
      </c>
      <c r="O85" s="29" t="s">
        <v>6</v>
      </c>
      <c r="P85" s="29" t="s">
        <v>6</v>
      </c>
      <c r="Q85" s="29" t="s">
        <v>6</v>
      </c>
      <c r="R85" s="29" t="s">
        <v>6</v>
      </c>
      <c r="S85" s="29" t="s">
        <v>6</v>
      </c>
      <c r="T85" s="29" t="s">
        <v>6</v>
      </c>
      <c r="V85" s="29" t="s">
        <v>6</v>
      </c>
      <c r="AD85" s="29" t="s">
        <v>6</v>
      </c>
      <c r="AE85" s="29" t="s">
        <v>6</v>
      </c>
      <c r="AF85" s="29" t="s">
        <v>6</v>
      </c>
      <c r="AG85" s="29" t="s">
        <v>6</v>
      </c>
      <c r="AI85" s="29" t="s">
        <v>6</v>
      </c>
      <c r="AJ85" s="29" t="s">
        <v>6</v>
      </c>
      <c r="AK85" s="29" t="s">
        <v>6</v>
      </c>
      <c r="AL85" s="29" t="s">
        <v>6</v>
      </c>
      <c r="AM85" s="29" t="s">
        <v>29</v>
      </c>
      <c r="AN85" s="29" t="s">
        <v>6</v>
      </c>
      <c r="AO85" s="29" t="s">
        <v>6</v>
      </c>
    </row>
    <row r="86" spans="1:41">
      <c r="A86" s="46">
        <v>15</v>
      </c>
      <c r="B86" s="47" t="e">
        <f>VLOOKUP(A86,Table2[],2,0)</f>
        <v>#N/A</v>
      </c>
      <c r="C86" s="29" t="s">
        <v>3</v>
      </c>
      <c r="D86" s="29">
        <v>15</v>
      </c>
      <c r="E86" s="29" t="s">
        <v>28</v>
      </c>
      <c r="F86" s="29">
        <v>66.56</v>
      </c>
      <c r="G86" s="29">
        <v>1</v>
      </c>
      <c r="H86" s="29">
        <v>2</v>
      </c>
      <c r="I86" s="29">
        <v>3</v>
      </c>
      <c r="J86" s="29">
        <v>4</v>
      </c>
      <c r="K86" s="29">
        <v>5</v>
      </c>
      <c r="L86" s="29">
        <v>6</v>
      </c>
      <c r="M86" s="29">
        <v>7</v>
      </c>
      <c r="N86" s="29">
        <v>8</v>
      </c>
      <c r="O86" s="29">
        <v>9</v>
      </c>
      <c r="P86" s="29">
        <v>10</v>
      </c>
      <c r="Q86" s="29">
        <v>11</v>
      </c>
      <c r="R86" s="29">
        <v>12</v>
      </c>
      <c r="S86" s="29">
        <v>13</v>
      </c>
      <c r="T86" s="29">
        <v>14</v>
      </c>
      <c r="U86" s="29">
        <v>15</v>
      </c>
      <c r="V86" s="29">
        <v>16</v>
      </c>
      <c r="W86" s="29">
        <v>17</v>
      </c>
      <c r="X86" s="29">
        <v>18</v>
      </c>
      <c r="Y86" s="29">
        <v>19</v>
      </c>
      <c r="Z86" s="29">
        <v>20</v>
      </c>
      <c r="AA86" s="29">
        <v>21</v>
      </c>
      <c r="AB86" s="29">
        <v>22</v>
      </c>
      <c r="AC86" s="29">
        <v>23</v>
      </c>
      <c r="AD86" s="29">
        <v>24</v>
      </c>
      <c r="AE86" s="29">
        <v>25</v>
      </c>
      <c r="AF86" s="29">
        <v>26</v>
      </c>
      <c r="AG86" s="29">
        <v>27</v>
      </c>
      <c r="AH86" s="29">
        <v>28</v>
      </c>
      <c r="AI86" s="29">
        <v>29</v>
      </c>
      <c r="AJ86" s="29">
        <v>30</v>
      </c>
      <c r="AK86" s="29">
        <v>1</v>
      </c>
      <c r="AL86" s="29">
        <v>2</v>
      </c>
      <c r="AM86" s="29">
        <v>3</v>
      </c>
      <c r="AN86" s="29">
        <v>4</v>
      </c>
      <c r="AO86" s="29">
        <v>5</v>
      </c>
    </row>
    <row r="87" spans="1:41">
      <c r="A87" s="46"/>
      <c r="B87" s="47"/>
      <c r="C87" s="29" t="s">
        <v>51</v>
      </c>
      <c r="E87" s="29" t="s">
        <v>26</v>
      </c>
      <c r="F87" s="29">
        <v>53.55</v>
      </c>
      <c r="G87" s="29" t="s">
        <v>25</v>
      </c>
      <c r="H87" s="29" t="s">
        <v>24</v>
      </c>
      <c r="I87" s="29" t="s">
        <v>23</v>
      </c>
      <c r="J87" s="29" t="s">
        <v>22</v>
      </c>
      <c r="K87" s="29" t="s">
        <v>21</v>
      </c>
      <c r="L87" s="29" t="s">
        <v>20</v>
      </c>
      <c r="M87" s="29" t="s">
        <v>19</v>
      </c>
      <c r="N87" s="29" t="s">
        <v>25</v>
      </c>
      <c r="O87" s="29" t="s">
        <v>24</v>
      </c>
      <c r="P87" s="29" t="s">
        <v>23</v>
      </c>
      <c r="Q87" s="29" t="s">
        <v>22</v>
      </c>
      <c r="R87" s="29" t="s">
        <v>21</v>
      </c>
      <c r="S87" s="29" t="s">
        <v>20</v>
      </c>
      <c r="T87" s="29" t="s">
        <v>19</v>
      </c>
      <c r="U87" s="29" t="s">
        <v>25</v>
      </c>
      <c r="V87" s="29" t="s">
        <v>24</v>
      </c>
      <c r="W87" s="29" t="s">
        <v>23</v>
      </c>
      <c r="X87" s="29" t="s">
        <v>22</v>
      </c>
      <c r="Y87" s="29" t="s">
        <v>21</v>
      </c>
      <c r="Z87" s="29" t="s">
        <v>20</v>
      </c>
      <c r="AA87" s="29" t="s">
        <v>19</v>
      </c>
      <c r="AB87" s="29" t="s">
        <v>25</v>
      </c>
      <c r="AC87" s="29" t="s">
        <v>24</v>
      </c>
      <c r="AD87" s="29" t="s">
        <v>23</v>
      </c>
      <c r="AE87" s="29" t="s">
        <v>22</v>
      </c>
      <c r="AF87" s="29" t="s">
        <v>21</v>
      </c>
      <c r="AG87" s="29" t="s">
        <v>20</v>
      </c>
      <c r="AH87" s="29" t="s">
        <v>19</v>
      </c>
      <c r="AI87" s="29" t="s">
        <v>25</v>
      </c>
      <c r="AJ87" s="29" t="s">
        <v>24</v>
      </c>
      <c r="AK87" s="29" t="s">
        <v>23</v>
      </c>
      <c r="AL87" s="29" t="s">
        <v>22</v>
      </c>
      <c r="AM87" s="29" t="s">
        <v>21</v>
      </c>
      <c r="AN87" s="29" t="s">
        <v>20</v>
      </c>
      <c r="AO87" s="29" t="s">
        <v>19</v>
      </c>
    </row>
    <row r="88" spans="1:41">
      <c r="A88" s="46"/>
      <c r="B88" s="47"/>
      <c r="C88" s="29" t="s">
        <v>18</v>
      </c>
      <c r="D88" s="29">
        <v>14</v>
      </c>
      <c r="E88" s="29" t="s">
        <v>17</v>
      </c>
      <c r="F88" s="29" t="s">
        <v>50</v>
      </c>
      <c r="G88" s="29" t="s">
        <v>7</v>
      </c>
      <c r="H88" s="29">
        <v>25</v>
      </c>
      <c r="I88" s="29" t="s">
        <v>7</v>
      </c>
      <c r="N88" s="29" t="s">
        <v>7</v>
      </c>
      <c r="P88" s="29" t="s">
        <v>7</v>
      </c>
      <c r="R88" s="29">
        <v>33</v>
      </c>
      <c r="U88" s="29" t="s">
        <v>7</v>
      </c>
      <c r="W88" s="29" t="s">
        <v>7</v>
      </c>
      <c r="X88" s="29">
        <v>62</v>
      </c>
      <c r="AB88" s="29" t="s">
        <v>7</v>
      </c>
      <c r="AD88" s="29" t="s">
        <v>7</v>
      </c>
      <c r="AE88" s="29">
        <v>80</v>
      </c>
      <c r="AI88" s="29" t="s">
        <v>7</v>
      </c>
      <c r="AK88" s="29" t="s">
        <v>7</v>
      </c>
    </row>
    <row r="89" spans="1:41">
      <c r="A89" s="46"/>
      <c r="B89" s="47"/>
      <c r="C89" s="29" t="s">
        <v>15</v>
      </c>
      <c r="D89" s="29">
        <v>0</v>
      </c>
      <c r="E89" s="29" t="s">
        <v>14</v>
      </c>
      <c r="F89" s="29">
        <v>286.14999999999998</v>
      </c>
      <c r="G89" s="29" t="s">
        <v>11</v>
      </c>
      <c r="H89" s="29" t="s">
        <v>32</v>
      </c>
      <c r="I89" s="29" t="s">
        <v>32</v>
      </c>
      <c r="J89" s="29" t="s">
        <v>32</v>
      </c>
      <c r="K89" s="29" t="s">
        <v>31</v>
      </c>
      <c r="L89" s="29" t="s">
        <v>10</v>
      </c>
      <c r="M89" s="29" t="s">
        <v>10</v>
      </c>
      <c r="N89" s="29" t="s">
        <v>11</v>
      </c>
      <c r="O89" s="29" t="s">
        <v>10</v>
      </c>
      <c r="P89" s="29" t="s">
        <v>11</v>
      </c>
      <c r="Q89" s="29" t="s">
        <v>10</v>
      </c>
      <c r="R89" s="29" t="s">
        <v>32</v>
      </c>
      <c r="S89" s="29" t="s">
        <v>32</v>
      </c>
      <c r="T89" s="29" t="s">
        <v>32</v>
      </c>
      <c r="U89" s="29" t="s">
        <v>34</v>
      </c>
      <c r="V89" s="29" t="s">
        <v>10</v>
      </c>
      <c r="W89" s="29" t="s">
        <v>11</v>
      </c>
      <c r="X89" s="29" t="s">
        <v>32</v>
      </c>
      <c r="Y89" s="29" t="s">
        <v>32</v>
      </c>
      <c r="Z89" s="29" t="s">
        <v>35</v>
      </c>
      <c r="AA89" s="29" t="s">
        <v>10</v>
      </c>
      <c r="AB89" s="29" t="s">
        <v>49</v>
      </c>
      <c r="AC89" s="29" t="s">
        <v>10</v>
      </c>
      <c r="AD89" s="29" t="s">
        <v>11</v>
      </c>
      <c r="AE89" s="29" t="s">
        <v>32</v>
      </c>
      <c r="AF89" s="29" t="s">
        <v>32</v>
      </c>
      <c r="AG89" s="29" t="s">
        <v>32</v>
      </c>
      <c r="AH89" s="29" t="s">
        <v>31</v>
      </c>
      <c r="AI89" s="29" t="s">
        <v>11</v>
      </c>
      <c r="AJ89" s="29" t="s">
        <v>10</v>
      </c>
      <c r="AK89" s="29" t="s">
        <v>7</v>
      </c>
    </row>
    <row r="90" spans="1:41">
      <c r="A90" s="46"/>
      <c r="B90" s="47"/>
      <c r="C90" s="29" t="s">
        <v>9</v>
      </c>
      <c r="D90" s="29">
        <v>0</v>
      </c>
      <c r="E90" s="29" t="s">
        <v>8</v>
      </c>
      <c r="F90" s="29">
        <v>0</v>
      </c>
      <c r="G90" s="29" t="s">
        <v>7</v>
      </c>
      <c r="I90" s="29" t="s">
        <v>7</v>
      </c>
      <c r="N90" s="29" t="s">
        <v>7</v>
      </c>
      <c r="P90" s="29" t="s">
        <v>7</v>
      </c>
      <c r="U90" s="29" t="s">
        <v>7</v>
      </c>
      <c r="W90" s="29" t="s">
        <v>7</v>
      </c>
      <c r="AB90" s="29" t="s">
        <v>7</v>
      </c>
      <c r="AD90" s="29" t="s">
        <v>7</v>
      </c>
      <c r="AI90" s="29" t="s">
        <v>7</v>
      </c>
      <c r="AK90" s="29" t="s">
        <v>7</v>
      </c>
    </row>
    <row r="91" spans="1:41">
      <c r="C91" s="29" t="s">
        <v>6</v>
      </c>
      <c r="M91" s="29" t="s">
        <v>6</v>
      </c>
      <c r="O91" s="29" t="s">
        <v>6</v>
      </c>
      <c r="P91" s="29" t="s">
        <v>6</v>
      </c>
      <c r="Q91" s="29" t="s">
        <v>6</v>
      </c>
      <c r="R91" s="29" t="s">
        <v>6</v>
      </c>
      <c r="S91" s="29" t="s">
        <v>6</v>
      </c>
      <c r="T91" s="29" t="s">
        <v>6</v>
      </c>
      <c r="V91" s="29" t="s">
        <v>6</v>
      </c>
      <c r="AD91" s="29" t="s">
        <v>6</v>
      </c>
      <c r="AE91" s="29" t="s">
        <v>6</v>
      </c>
      <c r="AF91" s="29" t="s">
        <v>6</v>
      </c>
      <c r="AG91" s="29" t="s">
        <v>6</v>
      </c>
      <c r="AI91" s="29" t="s">
        <v>6</v>
      </c>
      <c r="AJ91" s="29" t="s">
        <v>6</v>
      </c>
      <c r="AK91" s="29" t="s">
        <v>6</v>
      </c>
      <c r="AL91" s="29" t="s">
        <v>6</v>
      </c>
      <c r="AM91" s="29" t="s">
        <v>29</v>
      </c>
      <c r="AN91" s="29" t="s">
        <v>6</v>
      </c>
      <c r="AO91" s="29" t="s">
        <v>6</v>
      </c>
    </row>
    <row r="92" spans="1:41">
      <c r="A92" s="46">
        <v>16</v>
      </c>
      <c r="B92" s="47" t="e">
        <f>VLOOKUP(A92,Table2[],2,0)</f>
        <v>#N/A</v>
      </c>
      <c r="C92" s="29" t="s">
        <v>3</v>
      </c>
      <c r="D92" s="29">
        <v>16</v>
      </c>
      <c r="E92" s="29" t="s">
        <v>28</v>
      </c>
      <c r="F92" s="29">
        <v>66.040000000000006</v>
      </c>
      <c r="G92" s="29">
        <v>1</v>
      </c>
      <c r="H92" s="29">
        <v>2</v>
      </c>
      <c r="I92" s="29">
        <v>3</v>
      </c>
      <c r="J92" s="29">
        <v>4</v>
      </c>
      <c r="K92" s="29">
        <v>5</v>
      </c>
      <c r="L92" s="29">
        <v>6</v>
      </c>
      <c r="M92" s="29">
        <v>7</v>
      </c>
      <c r="N92" s="29">
        <v>8</v>
      </c>
      <c r="O92" s="29">
        <v>9</v>
      </c>
      <c r="P92" s="29">
        <v>10</v>
      </c>
      <c r="Q92" s="29">
        <v>11</v>
      </c>
      <c r="R92" s="29">
        <v>12</v>
      </c>
      <c r="S92" s="29">
        <v>13</v>
      </c>
      <c r="T92" s="29">
        <v>14</v>
      </c>
      <c r="U92" s="29">
        <v>15</v>
      </c>
      <c r="V92" s="29">
        <v>16</v>
      </c>
      <c r="W92" s="29">
        <v>17</v>
      </c>
      <c r="X92" s="29">
        <v>18</v>
      </c>
      <c r="Y92" s="29">
        <v>19</v>
      </c>
      <c r="Z92" s="29">
        <v>20</v>
      </c>
      <c r="AA92" s="29">
        <v>21</v>
      </c>
      <c r="AB92" s="29">
        <v>22</v>
      </c>
      <c r="AC92" s="29">
        <v>23</v>
      </c>
      <c r="AD92" s="29">
        <v>24</v>
      </c>
      <c r="AE92" s="29">
        <v>25</v>
      </c>
      <c r="AF92" s="29">
        <v>26</v>
      </c>
      <c r="AG92" s="29">
        <v>27</v>
      </c>
      <c r="AH92" s="29">
        <v>28</v>
      </c>
      <c r="AI92" s="29">
        <v>29</v>
      </c>
      <c r="AJ92" s="29">
        <v>30</v>
      </c>
      <c r="AK92" s="29">
        <v>1</v>
      </c>
      <c r="AL92" s="29">
        <v>2</v>
      </c>
      <c r="AM92" s="29">
        <v>3</v>
      </c>
      <c r="AN92" s="29">
        <v>4</v>
      </c>
      <c r="AO92" s="29">
        <v>5</v>
      </c>
    </row>
    <row r="93" spans="1:41">
      <c r="A93" s="46"/>
      <c r="B93" s="47"/>
      <c r="C93" s="29" t="s">
        <v>3</v>
      </c>
      <c r="E93" s="29" t="s">
        <v>26</v>
      </c>
      <c r="F93" s="29">
        <v>53.2</v>
      </c>
      <c r="G93" s="29" t="s">
        <v>25</v>
      </c>
      <c r="H93" s="29" t="s">
        <v>24</v>
      </c>
      <c r="I93" s="29" t="s">
        <v>23</v>
      </c>
      <c r="J93" s="29" t="s">
        <v>22</v>
      </c>
      <c r="K93" s="29" t="s">
        <v>21</v>
      </c>
      <c r="L93" s="29" t="s">
        <v>20</v>
      </c>
      <c r="M93" s="29" t="s">
        <v>19</v>
      </c>
      <c r="N93" s="29" t="s">
        <v>25</v>
      </c>
      <c r="O93" s="29" t="s">
        <v>24</v>
      </c>
      <c r="P93" s="29" t="s">
        <v>23</v>
      </c>
      <c r="Q93" s="29" t="s">
        <v>22</v>
      </c>
      <c r="R93" s="29" t="s">
        <v>21</v>
      </c>
      <c r="S93" s="29" t="s">
        <v>20</v>
      </c>
      <c r="T93" s="29" t="s">
        <v>19</v>
      </c>
      <c r="U93" s="29" t="s">
        <v>25</v>
      </c>
      <c r="V93" s="29" t="s">
        <v>24</v>
      </c>
      <c r="W93" s="29" t="s">
        <v>23</v>
      </c>
      <c r="X93" s="29" t="s">
        <v>22</v>
      </c>
      <c r="Y93" s="29" t="s">
        <v>21</v>
      </c>
      <c r="Z93" s="29" t="s">
        <v>20</v>
      </c>
      <c r="AA93" s="29" t="s">
        <v>19</v>
      </c>
      <c r="AB93" s="29" t="s">
        <v>25</v>
      </c>
      <c r="AC93" s="29" t="s">
        <v>24</v>
      </c>
      <c r="AD93" s="29" t="s">
        <v>23</v>
      </c>
      <c r="AE93" s="29" t="s">
        <v>22</v>
      </c>
      <c r="AF93" s="29" t="s">
        <v>21</v>
      </c>
      <c r="AG93" s="29" t="s">
        <v>20</v>
      </c>
      <c r="AH93" s="29" t="s">
        <v>19</v>
      </c>
      <c r="AI93" s="29" t="s">
        <v>25</v>
      </c>
      <c r="AJ93" s="29" t="s">
        <v>24</v>
      </c>
      <c r="AK93" s="29" t="s">
        <v>23</v>
      </c>
      <c r="AL93" s="29" t="s">
        <v>22</v>
      </c>
      <c r="AM93" s="29" t="s">
        <v>21</v>
      </c>
      <c r="AN93" s="29" t="s">
        <v>20</v>
      </c>
      <c r="AO93" s="29" t="s">
        <v>19</v>
      </c>
    </row>
    <row r="94" spans="1:41">
      <c r="A94" s="46"/>
      <c r="B94" s="47"/>
      <c r="C94" s="29" t="s">
        <v>18</v>
      </c>
      <c r="D94" s="29">
        <v>16</v>
      </c>
      <c r="E94" s="29" t="s">
        <v>17</v>
      </c>
      <c r="F94" s="29" t="s">
        <v>37</v>
      </c>
      <c r="G94" s="29" t="s">
        <v>7</v>
      </c>
      <c r="I94" s="29" t="s">
        <v>7</v>
      </c>
      <c r="N94" s="29" t="s">
        <v>7</v>
      </c>
      <c r="O94" s="29">
        <v>43</v>
      </c>
      <c r="P94" s="29" t="s">
        <v>7</v>
      </c>
      <c r="T94" s="29">
        <v>36</v>
      </c>
      <c r="U94" s="29" t="s">
        <v>7</v>
      </c>
      <c r="W94" s="29" t="s">
        <v>7</v>
      </c>
      <c r="Y94" s="29">
        <v>105</v>
      </c>
      <c r="AA94" s="29">
        <v>70</v>
      </c>
      <c r="AB94" s="29" t="s">
        <v>7</v>
      </c>
      <c r="AD94" s="29" t="s">
        <v>7</v>
      </c>
      <c r="AI94" s="29">
        <v>90</v>
      </c>
      <c r="AK94" s="29" t="s">
        <v>7</v>
      </c>
    </row>
    <row r="95" spans="1:41">
      <c r="A95" s="46"/>
      <c r="B95" s="47"/>
      <c r="C95" s="29" t="s">
        <v>15</v>
      </c>
      <c r="D95" s="29">
        <v>0</v>
      </c>
      <c r="E95" s="29" t="s">
        <v>14</v>
      </c>
      <c r="F95" s="29">
        <v>250.55</v>
      </c>
      <c r="G95" s="29" t="s">
        <v>11</v>
      </c>
      <c r="H95" s="29" t="s">
        <v>10</v>
      </c>
      <c r="I95" s="29" t="s">
        <v>11</v>
      </c>
      <c r="J95" s="29" t="s">
        <v>10</v>
      </c>
      <c r="K95" s="29" t="s">
        <v>10</v>
      </c>
      <c r="L95" s="29" t="s">
        <v>10</v>
      </c>
      <c r="M95" s="29" t="s">
        <v>10</v>
      </c>
      <c r="N95" s="29" t="s">
        <v>11</v>
      </c>
      <c r="O95" s="29" t="s">
        <v>32</v>
      </c>
      <c r="P95" s="29" t="s">
        <v>32</v>
      </c>
      <c r="Q95" s="29" t="s">
        <v>32</v>
      </c>
      <c r="R95" s="29" t="s">
        <v>45</v>
      </c>
      <c r="S95" s="29" t="s">
        <v>10</v>
      </c>
      <c r="T95" s="29" t="s">
        <v>32</v>
      </c>
      <c r="U95" s="29" t="s">
        <v>32</v>
      </c>
      <c r="V95" s="29" t="s">
        <v>34</v>
      </c>
      <c r="W95" s="29" t="s">
        <v>11</v>
      </c>
      <c r="X95" s="29" t="s">
        <v>10</v>
      </c>
      <c r="Y95" s="29" t="s">
        <v>31</v>
      </c>
      <c r="Z95" s="29" t="s">
        <v>10</v>
      </c>
      <c r="AA95" s="29" t="s">
        <v>32</v>
      </c>
      <c r="AB95" s="29" t="s">
        <v>32</v>
      </c>
      <c r="AC95" s="29" t="s">
        <v>32</v>
      </c>
      <c r="AD95" s="29" t="s">
        <v>42</v>
      </c>
      <c r="AE95" s="29" t="s">
        <v>10</v>
      </c>
      <c r="AF95" s="29" t="s">
        <v>10</v>
      </c>
      <c r="AG95" s="29" t="s">
        <v>10</v>
      </c>
      <c r="AH95" s="29" t="s">
        <v>10</v>
      </c>
      <c r="AI95" s="29" t="s">
        <v>32</v>
      </c>
      <c r="AJ95" s="29" t="s">
        <v>32</v>
      </c>
      <c r="AK95" s="29" t="s">
        <v>44</v>
      </c>
    </row>
    <row r="96" spans="1:41">
      <c r="A96" s="46"/>
      <c r="B96" s="47"/>
      <c r="C96" s="29" t="s">
        <v>9</v>
      </c>
      <c r="D96" s="29">
        <v>5.0999999999999996</v>
      </c>
      <c r="E96" s="29" t="s">
        <v>8</v>
      </c>
      <c r="F96" s="29">
        <v>5.07</v>
      </c>
      <c r="G96" s="29" t="s">
        <v>7</v>
      </c>
      <c r="I96" s="29" t="s">
        <v>7</v>
      </c>
      <c r="N96" s="29" t="s">
        <v>7</v>
      </c>
      <c r="P96" s="29" t="s">
        <v>7</v>
      </c>
      <c r="U96" s="29" t="s">
        <v>7</v>
      </c>
      <c r="W96" s="29" t="s">
        <v>7</v>
      </c>
      <c r="AB96" s="29" t="s">
        <v>7</v>
      </c>
      <c r="AD96" s="29" t="s">
        <v>7</v>
      </c>
      <c r="AI96" s="29" t="s">
        <v>7</v>
      </c>
      <c r="AK96" s="29" t="s">
        <v>7</v>
      </c>
    </row>
    <row r="97" spans="1:41">
      <c r="C97" s="29" t="s">
        <v>6</v>
      </c>
      <c r="M97" s="29" t="s">
        <v>6</v>
      </c>
      <c r="O97" s="29" t="s">
        <v>6</v>
      </c>
      <c r="P97" s="29" t="s">
        <v>6</v>
      </c>
      <c r="Q97" s="29" t="s">
        <v>6</v>
      </c>
      <c r="R97" s="29" t="s">
        <v>6</v>
      </c>
      <c r="S97" s="29" t="s">
        <v>6</v>
      </c>
      <c r="T97" s="29" t="s">
        <v>6</v>
      </c>
      <c r="V97" s="29" t="s">
        <v>6</v>
      </c>
      <c r="AD97" s="29" t="s">
        <v>6</v>
      </c>
      <c r="AE97" s="29" t="s">
        <v>6</v>
      </c>
      <c r="AF97" s="29" t="s">
        <v>6</v>
      </c>
      <c r="AG97" s="29" t="s">
        <v>6</v>
      </c>
      <c r="AI97" s="29" t="s">
        <v>6</v>
      </c>
      <c r="AJ97" s="29" t="s">
        <v>6</v>
      </c>
      <c r="AK97" s="29" t="s">
        <v>6</v>
      </c>
      <c r="AL97" s="29" t="s">
        <v>6</v>
      </c>
      <c r="AM97" s="29" t="s">
        <v>29</v>
      </c>
      <c r="AN97" s="29" t="s">
        <v>6</v>
      </c>
      <c r="AO97" s="29" t="s">
        <v>6</v>
      </c>
    </row>
    <row r="98" spans="1:41">
      <c r="A98" s="46">
        <v>17</v>
      </c>
      <c r="B98" s="47" t="e">
        <f>VLOOKUP(A98,Table2[],2,0)</f>
        <v>#N/A</v>
      </c>
      <c r="C98" s="29" t="s">
        <v>3</v>
      </c>
      <c r="D98" s="29">
        <v>17</v>
      </c>
      <c r="E98" s="29" t="s">
        <v>28</v>
      </c>
      <c r="F98" s="29">
        <v>67.290000000000006</v>
      </c>
      <c r="G98" s="29">
        <v>1</v>
      </c>
      <c r="H98" s="29">
        <v>2</v>
      </c>
      <c r="I98" s="29">
        <v>3</v>
      </c>
      <c r="J98" s="29">
        <v>4</v>
      </c>
      <c r="K98" s="29">
        <v>5</v>
      </c>
      <c r="L98" s="29">
        <v>6</v>
      </c>
      <c r="M98" s="29">
        <v>7</v>
      </c>
      <c r="N98" s="29">
        <v>8</v>
      </c>
      <c r="O98" s="29">
        <v>9</v>
      </c>
      <c r="P98" s="29">
        <v>10</v>
      </c>
      <c r="Q98" s="29">
        <v>11</v>
      </c>
      <c r="R98" s="29">
        <v>12</v>
      </c>
      <c r="S98" s="29">
        <v>13</v>
      </c>
      <c r="T98" s="29">
        <v>14</v>
      </c>
      <c r="U98" s="29">
        <v>15</v>
      </c>
      <c r="V98" s="29">
        <v>16</v>
      </c>
      <c r="W98" s="29">
        <v>17</v>
      </c>
      <c r="X98" s="29">
        <v>18</v>
      </c>
      <c r="Y98" s="29">
        <v>19</v>
      </c>
      <c r="Z98" s="29">
        <v>20</v>
      </c>
      <c r="AA98" s="29">
        <v>21</v>
      </c>
      <c r="AB98" s="29">
        <v>22</v>
      </c>
      <c r="AC98" s="29">
        <v>23</v>
      </c>
      <c r="AD98" s="29">
        <v>24</v>
      </c>
      <c r="AE98" s="29">
        <v>25</v>
      </c>
      <c r="AF98" s="29">
        <v>26</v>
      </c>
      <c r="AG98" s="29">
        <v>27</v>
      </c>
      <c r="AH98" s="29">
        <v>28</v>
      </c>
      <c r="AI98" s="29">
        <v>29</v>
      </c>
      <c r="AJ98" s="29">
        <v>30</v>
      </c>
      <c r="AK98" s="29">
        <v>1</v>
      </c>
      <c r="AL98" s="29">
        <v>2</v>
      </c>
      <c r="AM98" s="29">
        <v>3</v>
      </c>
      <c r="AN98" s="29">
        <v>4</v>
      </c>
      <c r="AO98" s="29">
        <v>5</v>
      </c>
    </row>
    <row r="99" spans="1:41">
      <c r="A99" s="46"/>
      <c r="B99" s="47"/>
      <c r="C99" s="29" t="s">
        <v>3</v>
      </c>
      <c r="E99" s="29" t="s">
        <v>26</v>
      </c>
      <c r="F99" s="29">
        <v>52.3</v>
      </c>
      <c r="G99" s="29" t="s">
        <v>25</v>
      </c>
      <c r="H99" s="29" t="s">
        <v>24</v>
      </c>
      <c r="I99" s="29" t="s">
        <v>23</v>
      </c>
      <c r="J99" s="29" t="s">
        <v>22</v>
      </c>
      <c r="K99" s="29" t="s">
        <v>21</v>
      </c>
      <c r="L99" s="29" t="s">
        <v>20</v>
      </c>
      <c r="M99" s="29" t="s">
        <v>19</v>
      </c>
      <c r="N99" s="29" t="s">
        <v>25</v>
      </c>
      <c r="O99" s="29" t="s">
        <v>24</v>
      </c>
      <c r="P99" s="29" t="s">
        <v>23</v>
      </c>
      <c r="Q99" s="29" t="s">
        <v>22</v>
      </c>
      <c r="R99" s="29" t="s">
        <v>21</v>
      </c>
      <c r="S99" s="29" t="s">
        <v>20</v>
      </c>
      <c r="T99" s="29" t="s">
        <v>19</v>
      </c>
      <c r="U99" s="29" t="s">
        <v>25</v>
      </c>
      <c r="V99" s="29" t="s">
        <v>24</v>
      </c>
      <c r="W99" s="29" t="s">
        <v>23</v>
      </c>
      <c r="X99" s="29" t="s">
        <v>22</v>
      </c>
      <c r="Y99" s="29" t="s">
        <v>21</v>
      </c>
      <c r="Z99" s="29" t="s">
        <v>20</v>
      </c>
      <c r="AA99" s="29" t="s">
        <v>19</v>
      </c>
      <c r="AB99" s="29" t="s">
        <v>25</v>
      </c>
      <c r="AC99" s="29" t="s">
        <v>24</v>
      </c>
      <c r="AD99" s="29" t="s">
        <v>23</v>
      </c>
      <c r="AE99" s="29" t="s">
        <v>22</v>
      </c>
      <c r="AF99" s="29" t="s">
        <v>21</v>
      </c>
      <c r="AG99" s="29" t="s">
        <v>20</v>
      </c>
      <c r="AH99" s="29" t="s">
        <v>19</v>
      </c>
      <c r="AI99" s="29" t="s">
        <v>25</v>
      </c>
      <c r="AJ99" s="29" t="s">
        <v>24</v>
      </c>
      <c r="AK99" s="29" t="s">
        <v>23</v>
      </c>
      <c r="AL99" s="29" t="s">
        <v>22</v>
      </c>
      <c r="AM99" s="29" t="s">
        <v>21</v>
      </c>
      <c r="AN99" s="29" t="s">
        <v>20</v>
      </c>
      <c r="AO99" s="29" t="s">
        <v>19</v>
      </c>
    </row>
    <row r="100" spans="1:41">
      <c r="A100" s="46"/>
      <c r="B100" s="47"/>
      <c r="C100" s="29" t="s">
        <v>18</v>
      </c>
      <c r="D100" s="29">
        <v>16</v>
      </c>
      <c r="E100" s="29" t="s">
        <v>17</v>
      </c>
      <c r="F100" s="29" t="s">
        <v>39</v>
      </c>
      <c r="G100" s="29" t="s">
        <v>7</v>
      </c>
      <c r="I100" s="29" t="s">
        <v>7</v>
      </c>
      <c r="K100" s="29">
        <v>31</v>
      </c>
      <c r="N100" s="29" t="s">
        <v>7</v>
      </c>
      <c r="P100" s="29">
        <v>98</v>
      </c>
      <c r="Q100" s="29">
        <v>46</v>
      </c>
      <c r="U100" s="29" t="s">
        <v>7</v>
      </c>
      <c r="W100" s="29">
        <v>60</v>
      </c>
      <c r="AB100" s="29" t="s">
        <v>7</v>
      </c>
      <c r="AD100" s="29" t="s">
        <v>7</v>
      </c>
      <c r="AI100" s="29">
        <v>92</v>
      </c>
      <c r="AK100" s="29" t="s">
        <v>7</v>
      </c>
    </row>
    <row r="101" spans="1:41">
      <c r="A101" s="46"/>
      <c r="B101" s="47"/>
      <c r="C101" s="29" t="s">
        <v>15</v>
      </c>
      <c r="D101" s="29">
        <v>0</v>
      </c>
      <c r="E101" s="29" t="s">
        <v>14</v>
      </c>
      <c r="F101" s="29">
        <v>258.35000000000002</v>
      </c>
      <c r="G101" s="29" t="s">
        <v>11</v>
      </c>
      <c r="H101" s="29" t="s">
        <v>10</v>
      </c>
      <c r="I101" s="29" t="s">
        <v>11</v>
      </c>
      <c r="J101" s="29" t="s">
        <v>10</v>
      </c>
      <c r="K101" s="29" t="s">
        <v>32</v>
      </c>
      <c r="L101" s="29" t="s">
        <v>32</v>
      </c>
      <c r="M101" s="29" t="s">
        <v>32</v>
      </c>
      <c r="N101" s="29" t="s">
        <v>41</v>
      </c>
      <c r="O101" s="29" t="s">
        <v>10</v>
      </c>
      <c r="P101" s="29" t="s">
        <v>35</v>
      </c>
      <c r="Q101" s="29" t="s">
        <v>32</v>
      </c>
      <c r="R101" s="29" t="s">
        <v>32</v>
      </c>
      <c r="S101" s="29" t="s">
        <v>40</v>
      </c>
      <c r="T101" s="29" t="s">
        <v>10</v>
      </c>
      <c r="U101" s="29" t="s">
        <v>11</v>
      </c>
      <c r="V101" s="29" t="s">
        <v>10</v>
      </c>
      <c r="W101" s="29" t="s">
        <v>34</v>
      </c>
      <c r="X101" s="29" t="s">
        <v>32</v>
      </c>
      <c r="Y101" s="29" t="s">
        <v>32</v>
      </c>
      <c r="Z101" s="29" t="s">
        <v>45</v>
      </c>
      <c r="AA101" s="29" t="s">
        <v>10</v>
      </c>
      <c r="AB101" s="29" t="s">
        <v>11</v>
      </c>
      <c r="AC101" s="29" t="s">
        <v>10</v>
      </c>
      <c r="AD101" s="29" t="s">
        <v>11</v>
      </c>
      <c r="AE101" s="29" t="s">
        <v>10</v>
      </c>
      <c r="AF101" s="29" t="s">
        <v>10</v>
      </c>
      <c r="AG101" s="29" t="s">
        <v>10</v>
      </c>
      <c r="AH101" s="29" t="s">
        <v>10</v>
      </c>
      <c r="AI101" s="29" t="s">
        <v>46</v>
      </c>
      <c r="AJ101" s="29" t="s">
        <v>32</v>
      </c>
      <c r="AK101" s="29" t="s">
        <v>32</v>
      </c>
      <c r="AL101" s="29" t="s">
        <v>32</v>
      </c>
      <c r="AM101" s="29" t="s">
        <v>45</v>
      </c>
    </row>
    <row r="102" spans="1:41">
      <c r="A102" s="46"/>
      <c r="B102" s="47"/>
      <c r="C102" s="29" t="s">
        <v>9</v>
      </c>
      <c r="D102" s="29">
        <v>6.25</v>
      </c>
      <c r="E102" s="29" t="s">
        <v>8</v>
      </c>
      <c r="F102" s="29">
        <v>15.32</v>
      </c>
      <c r="G102" s="29" t="s">
        <v>7</v>
      </c>
      <c r="I102" s="29" t="s">
        <v>7</v>
      </c>
      <c r="N102" s="29" t="s">
        <v>7</v>
      </c>
      <c r="P102" s="29" t="s">
        <v>7</v>
      </c>
      <c r="U102" s="29" t="s">
        <v>7</v>
      </c>
      <c r="W102" s="29" t="s">
        <v>7</v>
      </c>
      <c r="AB102" s="29" t="s">
        <v>7</v>
      </c>
      <c r="AD102" s="29" t="s">
        <v>7</v>
      </c>
      <c r="AI102" s="29" t="s">
        <v>7</v>
      </c>
      <c r="AK102" s="29" t="s">
        <v>7</v>
      </c>
    </row>
    <row r="103" spans="1:41">
      <c r="C103" s="29" t="s">
        <v>6</v>
      </c>
      <c r="M103" s="29" t="s">
        <v>6</v>
      </c>
      <c r="O103" s="29" t="s">
        <v>6</v>
      </c>
      <c r="P103" s="29" t="s">
        <v>6</v>
      </c>
      <c r="Q103" s="29" t="s">
        <v>6</v>
      </c>
      <c r="R103" s="29" t="s">
        <v>6</v>
      </c>
      <c r="S103" s="29" t="s">
        <v>6</v>
      </c>
      <c r="T103" s="29" t="s">
        <v>6</v>
      </c>
      <c r="V103" s="29" t="s">
        <v>6</v>
      </c>
      <c r="AD103" s="29" t="s">
        <v>6</v>
      </c>
      <c r="AE103" s="29" t="s">
        <v>6</v>
      </c>
      <c r="AF103" s="29" t="s">
        <v>6</v>
      </c>
      <c r="AG103" s="29" t="s">
        <v>6</v>
      </c>
      <c r="AI103" s="29" t="s">
        <v>6</v>
      </c>
      <c r="AJ103" s="29" t="s">
        <v>6</v>
      </c>
      <c r="AK103" s="29" t="s">
        <v>6</v>
      </c>
      <c r="AL103" s="29" t="s">
        <v>6</v>
      </c>
      <c r="AM103" s="29" t="s">
        <v>29</v>
      </c>
      <c r="AN103" s="29" t="s">
        <v>6</v>
      </c>
      <c r="AO103" s="29" t="s">
        <v>6</v>
      </c>
    </row>
    <row r="104" spans="1:41">
      <c r="A104" s="46">
        <v>18</v>
      </c>
      <c r="B104" s="47" t="e">
        <f>VLOOKUP(A104,Table2[],2,0)</f>
        <v>#N/A</v>
      </c>
      <c r="C104" s="29" t="s">
        <v>3</v>
      </c>
      <c r="D104" s="29">
        <v>18</v>
      </c>
      <c r="E104" s="29" t="s">
        <v>28</v>
      </c>
      <c r="F104" s="29">
        <v>68.09</v>
      </c>
      <c r="G104" s="29">
        <v>1</v>
      </c>
      <c r="H104" s="29">
        <v>2</v>
      </c>
      <c r="I104" s="29">
        <v>3</v>
      </c>
      <c r="J104" s="29">
        <v>4</v>
      </c>
      <c r="K104" s="29">
        <v>5</v>
      </c>
      <c r="L104" s="29">
        <v>6</v>
      </c>
      <c r="M104" s="29">
        <v>7</v>
      </c>
      <c r="N104" s="29">
        <v>8</v>
      </c>
      <c r="O104" s="29">
        <v>9</v>
      </c>
      <c r="P104" s="29">
        <v>10</v>
      </c>
      <c r="Q104" s="29">
        <v>11</v>
      </c>
      <c r="R104" s="29">
        <v>12</v>
      </c>
      <c r="S104" s="29">
        <v>13</v>
      </c>
      <c r="T104" s="29">
        <v>14</v>
      </c>
      <c r="U104" s="29">
        <v>15</v>
      </c>
      <c r="V104" s="29">
        <v>16</v>
      </c>
      <c r="W104" s="29">
        <v>17</v>
      </c>
      <c r="X104" s="29">
        <v>18</v>
      </c>
      <c r="Y104" s="29">
        <v>19</v>
      </c>
      <c r="Z104" s="29">
        <v>20</v>
      </c>
      <c r="AA104" s="29">
        <v>21</v>
      </c>
      <c r="AB104" s="29">
        <v>22</v>
      </c>
      <c r="AC104" s="29">
        <v>23</v>
      </c>
      <c r="AD104" s="29">
        <v>24</v>
      </c>
      <c r="AE104" s="29">
        <v>25</v>
      </c>
      <c r="AF104" s="29">
        <v>26</v>
      </c>
      <c r="AG104" s="29">
        <v>27</v>
      </c>
      <c r="AH104" s="29">
        <v>28</v>
      </c>
      <c r="AI104" s="29">
        <v>29</v>
      </c>
      <c r="AJ104" s="29">
        <v>30</v>
      </c>
      <c r="AK104" s="29">
        <v>1</v>
      </c>
      <c r="AL104" s="29">
        <v>2</v>
      </c>
      <c r="AM104" s="29">
        <v>3</v>
      </c>
      <c r="AN104" s="29">
        <v>4</v>
      </c>
      <c r="AO104" s="29">
        <v>5</v>
      </c>
    </row>
    <row r="105" spans="1:41">
      <c r="A105" s="46"/>
      <c r="B105" s="47"/>
      <c r="C105" s="29" t="s">
        <v>3</v>
      </c>
      <c r="E105" s="29" t="s">
        <v>26</v>
      </c>
      <c r="F105" s="29">
        <v>56.2</v>
      </c>
      <c r="G105" s="29" t="s">
        <v>25</v>
      </c>
      <c r="H105" s="29" t="s">
        <v>24</v>
      </c>
      <c r="I105" s="29" t="s">
        <v>23</v>
      </c>
      <c r="J105" s="29" t="s">
        <v>22</v>
      </c>
      <c r="K105" s="29" t="s">
        <v>21</v>
      </c>
      <c r="L105" s="29" t="s">
        <v>20</v>
      </c>
      <c r="M105" s="29" t="s">
        <v>19</v>
      </c>
      <c r="N105" s="29" t="s">
        <v>25</v>
      </c>
      <c r="O105" s="29" t="s">
        <v>24</v>
      </c>
      <c r="P105" s="29" t="s">
        <v>23</v>
      </c>
      <c r="Q105" s="29" t="s">
        <v>22</v>
      </c>
      <c r="R105" s="29" t="s">
        <v>21</v>
      </c>
      <c r="S105" s="29" t="s">
        <v>20</v>
      </c>
      <c r="T105" s="29" t="s">
        <v>19</v>
      </c>
      <c r="U105" s="29" t="s">
        <v>25</v>
      </c>
      <c r="V105" s="29" t="s">
        <v>24</v>
      </c>
      <c r="W105" s="29" t="s">
        <v>23</v>
      </c>
      <c r="X105" s="29" t="s">
        <v>22</v>
      </c>
      <c r="Y105" s="29" t="s">
        <v>21</v>
      </c>
      <c r="Z105" s="29" t="s">
        <v>20</v>
      </c>
      <c r="AA105" s="29" t="s">
        <v>19</v>
      </c>
      <c r="AB105" s="29" t="s">
        <v>25</v>
      </c>
      <c r="AC105" s="29" t="s">
        <v>24</v>
      </c>
      <c r="AD105" s="29" t="s">
        <v>23</v>
      </c>
      <c r="AE105" s="29" t="s">
        <v>22</v>
      </c>
      <c r="AF105" s="29" t="s">
        <v>21</v>
      </c>
      <c r="AG105" s="29" t="s">
        <v>20</v>
      </c>
      <c r="AH105" s="29" t="s">
        <v>19</v>
      </c>
      <c r="AI105" s="29" t="s">
        <v>25</v>
      </c>
      <c r="AJ105" s="29" t="s">
        <v>24</v>
      </c>
      <c r="AK105" s="29" t="s">
        <v>23</v>
      </c>
      <c r="AL105" s="29" t="s">
        <v>22</v>
      </c>
      <c r="AM105" s="29" t="s">
        <v>21</v>
      </c>
      <c r="AN105" s="29" t="s">
        <v>20</v>
      </c>
      <c r="AO105" s="29" t="s">
        <v>19</v>
      </c>
    </row>
    <row r="106" spans="1:41">
      <c r="A106" s="46"/>
      <c r="B106" s="47"/>
      <c r="C106" s="29" t="s">
        <v>18</v>
      </c>
      <c r="D106" s="29">
        <v>16</v>
      </c>
      <c r="E106" s="29" t="s">
        <v>17</v>
      </c>
      <c r="F106" s="29" t="s">
        <v>37</v>
      </c>
      <c r="G106" s="29">
        <v>20</v>
      </c>
      <c r="I106" s="29" t="s">
        <v>7</v>
      </c>
      <c r="K106" s="29">
        <v>33</v>
      </c>
      <c r="N106" s="29" t="s">
        <v>7</v>
      </c>
      <c r="P106" s="29">
        <v>12</v>
      </c>
      <c r="U106" s="29" t="s">
        <v>7</v>
      </c>
      <c r="W106" s="29" t="s">
        <v>7</v>
      </c>
      <c r="Y106" s="29">
        <v>65</v>
      </c>
      <c r="AB106" s="29" t="s">
        <v>7</v>
      </c>
      <c r="AD106" s="29" t="s">
        <v>7</v>
      </c>
      <c r="AI106" s="29">
        <v>109</v>
      </c>
      <c r="AK106" s="29" t="s">
        <v>7</v>
      </c>
    </row>
    <row r="107" spans="1:41">
      <c r="A107" s="46"/>
      <c r="B107" s="47"/>
      <c r="C107" s="29" t="s">
        <v>15</v>
      </c>
      <c r="D107" s="29">
        <v>0</v>
      </c>
      <c r="E107" s="29" t="s">
        <v>14</v>
      </c>
      <c r="F107" s="29">
        <v>256.45</v>
      </c>
      <c r="G107" s="29" t="s">
        <v>32</v>
      </c>
      <c r="H107" s="29" t="s">
        <v>32</v>
      </c>
      <c r="I107" s="29" t="s">
        <v>42</v>
      </c>
      <c r="J107" s="29" t="s">
        <v>10</v>
      </c>
      <c r="K107" s="29" t="s">
        <v>32</v>
      </c>
      <c r="L107" s="29" t="s">
        <v>32</v>
      </c>
      <c r="M107" s="29" t="s">
        <v>32</v>
      </c>
      <c r="N107" s="29" t="s">
        <v>34</v>
      </c>
      <c r="O107" s="29" t="s">
        <v>10</v>
      </c>
      <c r="P107" s="29" t="s">
        <v>31</v>
      </c>
      <c r="Q107" s="29" t="s">
        <v>43</v>
      </c>
      <c r="R107" s="29" t="s">
        <v>10</v>
      </c>
      <c r="S107" s="29" t="s">
        <v>10</v>
      </c>
      <c r="T107" s="29" t="s">
        <v>10</v>
      </c>
      <c r="U107" s="29" t="s">
        <v>11</v>
      </c>
      <c r="V107" s="29" t="s">
        <v>10</v>
      </c>
      <c r="W107" s="29" t="s">
        <v>11</v>
      </c>
      <c r="X107" s="29" t="s">
        <v>10</v>
      </c>
      <c r="Y107" s="29" t="s">
        <v>32</v>
      </c>
      <c r="Z107" s="29" t="s">
        <v>32</v>
      </c>
      <c r="AA107" s="29" t="s">
        <v>32</v>
      </c>
      <c r="AB107" s="29" t="s">
        <v>34</v>
      </c>
      <c r="AC107" s="29" t="s">
        <v>10</v>
      </c>
      <c r="AD107" s="29" t="s">
        <v>11</v>
      </c>
      <c r="AE107" s="29" t="s">
        <v>10</v>
      </c>
      <c r="AF107" s="29" t="s">
        <v>10</v>
      </c>
      <c r="AG107" s="29" t="s">
        <v>10</v>
      </c>
      <c r="AH107" s="29" t="s">
        <v>10</v>
      </c>
      <c r="AI107" s="29" t="s">
        <v>35</v>
      </c>
      <c r="AJ107" s="29" t="s">
        <v>10</v>
      </c>
      <c r="AK107" s="29" t="s">
        <v>7</v>
      </c>
    </row>
    <row r="108" spans="1:41">
      <c r="A108" s="46"/>
      <c r="B108" s="47"/>
      <c r="C108" s="29" t="s">
        <v>9</v>
      </c>
      <c r="D108" s="29">
        <v>6.25</v>
      </c>
      <c r="E108" s="29" t="s">
        <v>8</v>
      </c>
      <c r="F108" s="29">
        <v>0</v>
      </c>
      <c r="G108" s="29" t="s">
        <v>7</v>
      </c>
      <c r="I108" s="29" t="s">
        <v>7</v>
      </c>
      <c r="N108" s="29" t="s">
        <v>7</v>
      </c>
      <c r="P108" s="29" t="s">
        <v>7</v>
      </c>
      <c r="U108" s="29" t="s">
        <v>7</v>
      </c>
      <c r="W108" s="29" t="s">
        <v>7</v>
      </c>
      <c r="AB108" s="29" t="s">
        <v>7</v>
      </c>
      <c r="AD108" s="29" t="s">
        <v>7</v>
      </c>
      <c r="AI108" s="29" t="s">
        <v>7</v>
      </c>
      <c r="AK108" s="29" t="s">
        <v>7</v>
      </c>
    </row>
    <row r="109" spans="1:41">
      <c r="C109" s="29" t="s">
        <v>6</v>
      </c>
      <c r="M109" s="29" t="s">
        <v>6</v>
      </c>
      <c r="O109" s="29" t="s">
        <v>6</v>
      </c>
      <c r="P109" s="29" t="s">
        <v>6</v>
      </c>
      <c r="Q109" s="29" t="s">
        <v>6</v>
      </c>
      <c r="R109" s="29" t="s">
        <v>6</v>
      </c>
      <c r="S109" s="29" t="s">
        <v>6</v>
      </c>
      <c r="T109" s="29" t="s">
        <v>6</v>
      </c>
      <c r="V109" s="29" t="s">
        <v>6</v>
      </c>
      <c r="AD109" s="29" t="s">
        <v>6</v>
      </c>
      <c r="AE109" s="29" t="s">
        <v>6</v>
      </c>
      <c r="AF109" s="29" t="s">
        <v>6</v>
      </c>
      <c r="AG109" s="29" t="s">
        <v>6</v>
      </c>
      <c r="AI109" s="29" t="s">
        <v>6</v>
      </c>
      <c r="AJ109" s="29" t="s">
        <v>6</v>
      </c>
      <c r="AK109" s="29" t="s">
        <v>6</v>
      </c>
      <c r="AL109" s="29" t="s">
        <v>6</v>
      </c>
      <c r="AM109" s="29" t="s">
        <v>29</v>
      </c>
      <c r="AN109" s="29" t="s">
        <v>6</v>
      </c>
      <c r="AO109" s="29" t="s">
        <v>6</v>
      </c>
    </row>
    <row r="110" spans="1:41">
      <c r="A110" s="46">
        <v>19</v>
      </c>
      <c r="B110" s="47" t="e">
        <f>VLOOKUP(A110,Table2[],2,0)</f>
        <v>#N/A</v>
      </c>
      <c r="C110" s="29" t="s">
        <v>3</v>
      </c>
      <c r="D110" s="29">
        <v>19</v>
      </c>
      <c r="E110" s="29" t="s">
        <v>28</v>
      </c>
      <c r="F110" s="29">
        <v>68.03</v>
      </c>
      <c r="G110" s="29">
        <v>1</v>
      </c>
      <c r="H110" s="29">
        <v>2</v>
      </c>
      <c r="I110" s="29">
        <v>3</v>
      </c>
      <c r="J110" s="29">
        <v>4</v>
      </c>
      <c r="K110" s="29">
        <v>5</v>
      </c>
      <c r="L110" s="29">
        <v>6</v>
      </c>
      <c r="M110" s="29">
        <v>7</v>
      </c>
      <c r="N110" s="29">
        <v>8</v>
      </c>
      <c r="O110" s="29">
        <v>9</v>
      </c>
      <c r="P110" s="29">
        <v>10</v>
      </c>
      <c r="Q110" s="29">
        <v>11</v>
      </c>
      <c r="R110" s="29">
        <v>12</v>
      </c>
      <c r="S110" s="29">
        <v>13</v>
      </c>
      <c r="T110" s="29">
        <v>14</v>
      </c>
      <c r="U110" s="29">
        <v>15</v>
      </c>
      <c r="V110" s="29">
        <v>16</v>
      </c>
      <c r="W110" s="29">
        <v>17</v>
      </c>
      <c r="X110" s="29">
        <v>18</v>
      </c>
      <c r="Y110" s="29">
        <v>19</v>
      </c>
      <c r="Z110" s="29">
        <v>20</v>
      </c>
      <c r="AA110" s="29">
        <v>21</v>
      </c>
      <c r="AB110" s="29">
        <v>22</v>
      </c>
      <c r="AC110" s="29">
        <v>23</v>
      </c>
      <c r="AD110" s="29">
        <v>24</v>
      </c>
      <c r="AE110" s="29">
        <v>25</v>
      </c>
      <c r="AF110" s="29">
        <v>26</v>
      </c>
      <c r="AG110" s="29">
        <v>27</v>
      </c>
      <c r="AH110" s="29">
        <v>28</v>
      </c>
      <c r="AI110" s="29">
        <v>29</v>
      </c>
      <c r="AJ110" s="29">
        <v>30</v>
      </c>
      <c r="AK110" s="29">
        <v>1</v>
      </c>
      <c r="AL110" s="29">
        <v>2</v>
      </c>
      <c r="AM110" s="29">
        <v>3</v>
      </c>
      <c r="AN110" s="29">
        <v>4</v>
      </c>
      <c r="AO110" s="29">
        <v>5</v>
      </c>
    </row>
    <row r="111" spans="1:41">
      <c r="A111" s="46"/>
      <c r="B111" s="47"/>
      <c r="C111" s="29" t="s">
        <v>3</v>
      </c>
      <c r="E111" s="29" t="s">
        <v>26</v>
      </c>
      <c r="F111" s="29">
        <v>57.1</v>
      </c>
      <c r="G111" s="29" t="s">
        <v>25</v>
      </c>
      <c r="H111" s="29" t="s">
        <v>24</v>
      </c>
      <c r="I111" s="29" t="s">
        <v>23</v>
      </c>
      <c r="J111" s="29" t="s">
        <v>22</v>
      </c>
      <c r="K111" s="29" t="s">
        <v>21</v>
      </c>
      <c r="L111" s="29" t="s">
        <v>20</v>
      </c>
      <c r="M111" s="29" t="s">
        <v>19</v>
      </c>
      <c r="N111" s="29" t="s">
        <v>25</v>
      </c>
      <c r="O111" s="29" t="s">
        <v>24</v>
      </c>
      <c r="P111" s="29" t="s">
        <v>23</v>
      </c>
      <c r="Q111" s="29" t="s">
        <v>22</v>
      </c>
      <c r="R111" s="29" t="s">
        <v>21</v>
      </c>
      <c r="S111" s="29" t="s">
        <v>20</v>
      </c>
      <c r="T111" s="29" t="s">
        <v>19</v>
      </c>
      <c r="U111" s="29" t="s">
        <v>25</v>
      </c>
      <c r="V111" s="29" t="s">
        <v>24</v>
      </c>
      <c r="W111" s="29" t="s">
        <v>23</v>
      </c>
      <c r="X111" s="29" t="s">
        <v>22</v>
      </c>
      <c r="Y111" s="29" t="s">
        <v>21</v>
      </c>
      <c r="Z111" s="29" t="s">
        <v>20</v>
      </c>
      <c r="AA111" s="29" t="s">
        <v>19</v>
      </c>
      <c r="AB111" s="29" t="s">
        <v>25</v>
      </c>
      <c r="AC111" s="29" t="s">
        <v>24</v>
      </c>
      <c r="AD111" s="29" t="s">
        <v>23</v>
      </c>
      <c r="AE111" s="29" t="s">
        <v>22</v>
      </c>
      <c r="AF111" s="29" t="s">
        <v>21</v>
      </c>
      <c r="AG111" s="29" t="s">
        <v>20</v>
      </c>
      <c r="AH111" s="29" t="s">
        <v>19</v>
      </c>
      <c r="AI111" s="29" t="s">
        <v>25</v>
      </c>
      <c r="AJ111" s="29" t="s">
        <v>24</v>
      </c>
      <c r="AK111" s="29" t="s">
        <v>23</v>
      </c>
      <c r="AL111" s="29" t="s">
        <v>22</v>
      </c>
      <c r="AM111" s="29" t="s">
        <v>21</v>
      </c>
      <c r="AN111" s="29" t="s">
        <v>20</v>
      </c>
      <c r="AO111" s="29" t="s">
        <v>19</v>
      </c>
    </row>
    <row r="112" spans="1:41">
      <c r="A112" s="46"/>
      <c r="B112" s="47"/>
      <c r="C112" s="29" t="s">
        <v>18</v>
      </c>
      <c r="D112" s="29">
        <v>16</v>
      </c>
      <c r="E112" s="29" t="s">
        <v>17</v>
      </c>
      <c r="F112" s="29" t="s">
        <v>37</v>
      </c>
      <c r="G112" s="29" t="s">
        <v>7</v>
      </c>
      <c r="I112" s="29" t="s">
        <v>7</v>
      </c>
      <c r="J112" s="29">
        <v>28</v>
      </c>
      <c r="N112" s="29">
        <v>39</v>
      </c>
      <c r="P112" s="29" t="s">
        <v>7</v>
      </c>
      <c r="U112" s="29">
        <v>54</v>
      </c>
      <c r="W112" s="29" t="s">
        <v>7</v>
      </c>
      <c r="AA112" s="29">
        <v>69</v>
      </c>
      <c r="AB112" s="29" t="s">
        <v>7</v>
      </c>
      <c r="AD112" s="29" t="s">
        <v>7</v>
      </c>
      <c r="AI112" s="29" t="s">
        <v>7</v>
      </c>
      <c r="AK112" s="29" t="s">
        <v>7</v>
      </c>
    </row>
    <row r="113" spans="1:41">
      <c r="A113" s="46"/>
      <c r="B113" s="47"/>
      <c r="C113" s="29" t="s">
        <v>15</v>
      </c>
      <c r="D113" s="29">
        <v>0</v>
      </c>
      <c r="E113" s="29" t="s">
        <v>14</v>
      </c>
      <c r="F113" s="29">
        <v>259.05</v>
      </c>
      <c r="G113" s="29" t="s">
        <v>11</v>
      </c>
      <c r="H113" s="29" t="s">
        <v>10</v>
      </c>
      <c r="I113" s="29" t="s">
        <v>11</v>
      </c>
      <c r="J113" s="29" t="s">
        <v>32</v>
      </c>
      <c r="K113" s="29" t="s">
        <v>32</v>
      </c>
      <c r="L113" s="29" t="s">
        <v>35</v>
      </c>
      <c r="M113" s="29" t="s">
        <v>10</v>
      </c>
      <c r="N113" s="29" t="s">
        <v>32</v>
      </c>
      <c r="O113" s="29" t="s">
        <v>32</v>
      </c>
      <c r="P113" s="29" t="s">
        <v>32</v>
      </c>
      <c r="Q113" s="29" t="s">
        <v>31</v>
      </c>
      <c r="R113" s="29" t="s">
        <v>10</v>
      </c>
      <c r="S113" s="29" t="s">
        <v>10</v>
      </c>
      <c r="T113" s="29" t="s">
        <v>10</v>
      </c>
      <c r="U113" s="29" t="s">
        <v>32</v>
      </c>
      <c r="V113" s="29" t="s">
        <v>32</v>
      </c>
      <c r="W113" s="29" t="s">
        <v>32</v>
      </c>
      <c r="X113" s="29" t="s">
        <v>31</v>
      </c>
      <c r="Y113" s="29" t="s">
        <v>10</v>
      </c>
      <c r="Z113" s="29" t="s">
        <v>10</v>
      </c>
      <c r="AA113" s="29" t="s">
        <v>32</v>
      </c>
      <c r="AB113" s="29" t="s">
        <v>32</v>
      </c>
      <c r="AC113" s="29" t="s">
        <v>48</v>
      </c>
      <c r="AD113" s="29" t="s">
        <v>11</v>
      </c>
      <c r="AE113" s="29" t="s">
        <v>10</v>
      </c>
      <c r="AF113" s="29" t="s">
        <v>10</v>
      </c>
      <c r="AG113" s="29" t="s">
        <v>10</v>
      </c>
      <c r="AH113" s="29" t="s">
        <v>10</v>
      </c>
      <c r="AI113" s="29" t="s">
        <v>11</v>
      </c>
      <c r="AJ113" s="29" t="s">
        <v>10</v>
      </c>
      <c r="AK113" s="29" t="s">
        <v>7</v>
      </c>
    </row>
    <row r="114" spans="1:41">
      <c r="A114" s="46"/>
      <c r="B114" s="47"/>
      <c r="C114" s="29" t="s">
        <v>9</v>
      </c>
      <c r="D114" s="29">
        <v>0</v>
      </c>
      <c r="E114" s="29" t="s">
        <v>8</v>
      </c>
      <c r="F114" s="29">
        <v>0</v>
      </c>
      <c r="G114" s="29" t="s">
        <v>7</v>
      </c>
      <c r="I114" s="29" t="s">
        <v>7</v>
      </c>
      <c r="N114" s="29" t="s">
        <v>7</v>
      </c>
      <c r="P114" s="29" t="s">
        <v>7</v>
      </c>
      <c r="U114" s="29" t="s">
        <v>7</v>
      </c>
      <c r="W114" s="29" t="s">
        <v>7</v>
      </c>
      <c r="AB114" s="29" t="s">
        <v>7</v>
      </c>
      <c r="AD114" s="29" t="s">
        <v>7</v>
      </c>
      <c r="AI114" s="29" t="s">
        <v>7</v>
      </c>
      <c r="AK114" s="29" t="s">
        <v>7</v>
      </c>
    </row>
    <row r="115" spans="1:41">
      <c r="C115" s="29" t="s">
        <v>6</v>
      </c>
      <c r="M115" s="29" t="s">
        <v>6</v>
      </c>
      <c r="O115" s="29" t="s">
        <v>6</v>
      </c>
      <c r="P115" s="29" t="s">
        <v>6</v>
      </c>
      <c r="Q115" s="29" t="s">
        <v>6</v>
      </c>
      <c r="R115" s="29" t="s">
        <v>6</v>
      </c>
      <c r="S115" s="29" t="s">
        <v>6</v>
      </c>
      <c r="T115" s="29" t="s">
        <v>6</v>
      </c>
      <c r="V115" s="29" t="s">
        <v>6</v>
      </c>
      <c r="AD115" s="29" t="s">
        <v>6</v>
      </c>
      <c r="AE115" s="29" t="s">
        <v>6</v>
      </c>
      <c r="AF115" s="29" t="s">
        <v>6</v>
      </c>
      <c r="AG115" s="29" t="s">
        <v>6</v>
      </c>
      <c r="AI115" s="29" t="s">
        <v>6</v>
      </c>
      <c r="AJ115" s="29" t="s">
        <v>6</v>
      </c>
      <c r="AK115" s="29" t="s">
        <v>6</v>
      </c>
      <c r="AL115" s="29" t="s">
        <v>6</v>
      </c>
      <c r="AM115" s="29" t="s">
        <v>29</v>
      </c>
      <c r="AN115" s="29" t="s">
        <v>6</v>
      </c>
      <c r="AO115" s="29" t="s">
        <v>6</v>
      </c>
    </row>
    <row r="116" spans="1:41">
      <c r="A116" s="46">
        <v>20</v>
      </c>
      <c r="B116" s="47">
        <f>VLOOKUP(A116,Table2[],2,0)</f>
        <v>11050692</v>
      </c>
      <c r="C116" s="29" t="s">
        <v>3</v>
      </c>
      <c r="D116" s="29">
        <v>20</v>
      </c>
      <c r="E116" s="29" t="s">
        <v>28</v>
      </c>
      <c r="F116" s="29">
        <v>65.23</v>
      </c>
      <c r="G116" s="29">
        <v>1</v>
      </c>
      <c r="H116" s="29">
        <v>2</v>
      </c>
      <c r="I116" s="29">
        <v>3</v>
      </c>
      <c r="J116" s="29">
        <v>4</v>
      </c>
      <c r="K116" s="29">
        <v>5</v>
      </c>
      <c r="L116" s="29">
        <v>6</v>
      </c>
      <c r="M116" s="29">
        <v>7</v>
      </c>
      <c r="N116" s="29">
        <v>8</v>
      </c>
      <c r="O116" s="29">
        <v>9</v>
      </c>
      <c r="P116" s="29">
        <v>10</v>
      </c>
      <c r="Q116" s="29">
        <v>11</v>
      </c>
      <c r="R116" s="29">
        <v>12</v>
      </c>
      <c r="S116" s="29">
        <v>13</v>
      </c>
      <c r="T116" s="29">
        <v>14</v>
      </c>
      <c r="U116" s="29">
        <v>15</v>
      </c>
      <c r="V116" s="29">
        <v>16</v>
      </c>
      <c r="W116" s="29">
        <v>17</v>
      </c>
      <c r="X116" s="29">
        <v>18</v>
      </c>
      <c r="Y116" s="29">
        <v>19</v>
      </c>
      <c r="Z116" s="29">
        <v>20</v>
      </c>
      <c r="AA116" s="29">
        <v>21</v>
      </c>
      <c r="AB116" s="29">
        <v>22</v>
      </c>
      <c r="AC116" s="29">
        <v>23</v>
      </c>
      <c r="AD116" s="29">
        <v>24</v>
      </c>
      <c r="AE116" s="29">
        <v>25</v>
      </c>
      <c r="AF116" s="29">
        <v>26</v>
      </c>
      <c r="AG116" s="29">
        <v>27</v>
      </c>
      <c r="AH116" s="29">
        <v>28</v>
      </c>
      <c r="AI116" s="29">
        <v>29</v>
      </c>
      <c r="AJ116" s="29">
        <v>30</v>
      </c>
      <c r="AK116" s="29">
        <v>1</v>
      </c>
      <c r="AL116" s="29">
        <v>2</v>
      </c>
      <c r="AM116" s="29">
        <v>3</v>
      </c>
      <c r="AN116" s="29">
        <v>4</v>
      </c>
      <c r="AO116" s="29">
        <v>5</v>
      </c>
    </row>
    <row r="117" spans="1:41">
      <c r="A117" s="46"/>
      <c r="B117" s="47"/>
      <c r="C117" s="29" t="s">
        <v>3</v>
      </c>
      <c r="E117" s="29" t="s">
        <v>26</v>
      </c>
      <c r="F117" s="29">
        <v>55.2</v>
      </c>
      <c r="G117" s="29" t="s">
        <v>25</v>
      </c>
      <c r="H117" s="29" t="s">
        <v>24</v>
      </c>
      <c r="I117" s="29" t="s">
        <v>23</v>
      </c>
      <c r="J117" s="29" t="s">
        <v>22</v>
      </c>
      <c r="K117" s="29" t="s">
        <v>21</v>
      </c>
      <c r="L117" s="29" t="s">
        <v>20</v>
      </c>
      <c r="M117" s="29" t="s">
        <v>19</v>
      </c>
      <c r="N117" s="29" t="s">
        <v>25</v>
      </c>
      <c r="O117" s="29" t="s">
        <v>24</v>
      </c>
      <c r="P117" s="29" t="s">
        <v>23</v>
      </c>
      <c r="Q117" s="29" t="s">
        <v>22</v>
      </c>
      <c r="R117" s="29" t="s">
        <v>21</v>
      </c>
      <c r="S117" s="29" t="s">
        <v>20</v>
      </c>
      <c r="T117" s="29" t="s">
        <v>19</v>
      </c>
      <c r="U117" s="29" t="s">
        <v>25</v>
      </c>
      <c r="V117" s="29" t="s">
        <v>24</v>
      </c>
      <c r="W117" s="29" t="s">
        <v>23</v>
      </c>
      <c r="X117" s="29" t="s">
        <v>22</v>
      </c>
      <c r="Y117" s="29" t="s">
        <v>21</v>
      </c>
      <c r="Z117" s="29" t="s">
        <v>20</v>
      </c>
      <c r="AA117" s="29" t="s">
        <v>19</v>
      </c>
      <c r="AB117" s="29" t="s">
        <v>25</v>
      </c>
      <c r="AC117" s="29" t="s">
        <v>24</v>
      </c>
      <c r="AD117" s="29" t="s">
        <v>23</v>
      </c>
      <c r="AE117" s="29" t="s">
        <v>22</v>
      </c>
      <c r="AF117" s="29" t="s">
        <v>21</v>
      </c>
      <c r="AG117" s="29" t="s">
        <v>20</v>
      </c>
      <c r="AH117" s="29" t="s">
        <v>19</v>
      </c>
      <c r="AI117" s="29" t="s">
        <v>25</v>
      </c>
      <c r="AJ117" s="29" t="s">
        <v>24</v>
      </c>
      <c r="AK117" s="29" t="s">
        <v>23</v>
      </c>
      <c r="AL117" s="29" t="s">
        <v>22</v>
      </c>
      <c r="AM117" s="29" t="s">
        <v>21</v>
      </c>
      <c r="AN117" s="29" t="s">
        <v>20</v>
      </c>
      <c r="AO117" s="29" t="s">
        <v>19</v>
      </c>
    </row>
    <row r="118" spans="1:41">
      <c r="A118" s="46"/>
      <c r="B118" s="47"/>
      <c r="C118" s="29" t="s">
        <v>18</v>
      </c>
      <c r="D118" s="29">
        <v>15</v>
      </c>
      <c r="E118" s="29" t="s">
        <v>17</v>
      </c>
      <c r="F118" s="29" t="s">
        <v>37</v>
      </c>
      <c r="G118" s="29" t="s">
        <v>7</v>
      </c>
      <c r="I118" s="29" t="s">
        <v>7</v>
      </c>
      <c r="J118" s="29">
        <v>102</v>
      </c>
      <c r="K118" s="29">
        <v>13</v>
      </c>
      <c r="N118" s="29">
        <v>41</v>
      </c>
      <c r="P118" s="29" t="s">
        <v>7</v>
      </c>
      <c r="U118" s="29" t="s">
        <v>7</v>
      </c>
      <c r="V118" s="29">
        <v>58</v>
      </c>
      <c r="W118" s="29" t="s">
        <v>7</v>
      </c>
      <c r="AA118" s="29">
        <v>7</v>
      </c>
      <c r="AB118" s="29" t="s">
        <v>7</v>
      </c>
      <c r="AD118" s="29" t="s">
        <v>7</v>
      </c>
      <c r="AI118" s="29" t="s">
        <v>7</v>
      </c>
      <c r="AJ118" s="29">
        <v>93</v>
      </c>
      <c r="AK118" s="29" t="s">
        <v>7</v>
      </c>
    </row>
    <row r="119" spans="1:41">
      <c r="A119" s="46"/>
      <c r="B119" s="47"/>
      <c r="C119" s="29" t="s">
        <v>15</v>
      </c>
      <c r="D119" s="29">
        <v>0</v>
      </c>
      <c r="E119" s="29" t="s">
        <v>14</v>
      </c>
      <c r="F119" s="29">
        <v>267.05</v>
      </c>
      <c r="G119" s="29" t="s">
        <v>11</v>
      </c>
      <c r="H119" s="29" t="s">
        <v>10</v>
      </c>
      <c r="I119" s="29" t="s">
        <v>11</v>
      </c>
      <c r="J119" s="29" t="s">
        <v>41</v>
      </c>
      <c r="K119" s="29" t="s">
        <v>31</v>
      </c>
      <c r="L119" s="29" t="s">
        <v>32</v>
      </c>
      <c r="M119" s="29" t="s">
        <v>10</v>
      </c>
      <c r="N119" s="29" t="s">
        <v>46</v>
      </c>
      <c r="O119" s="29" t="s">
        <v>32</v>
      </c>
      <c r="P119" s="29" t="s">
        <v>32</v>
      </c>
      <c r="Q119" s="29" t="s">
        <v>40</v>
      </c>
      <c r="R119" s="29" t="s">
        <v>10</v>
      </c>
      <c r="S119" s="29" t="s">
        <v>10</v>
      </c>
      <c r="T119" s="29" t="s">
        <v>10</v>
      </c>
      <c r="U119" s="29" t="s">
        <v>11</v>
      </c>
      <c r="V119" s="29" t="s">
        <v>32</v>
      </c>
      <c r="W119" s="29" t="s">
        <v>32</v>
      </c>
      <c r="X119" s="29" t="s">
        <v>32</v>
      </c>
      <c r="Y119" s="29" t="s">
        <v>31</v>
      </c>
      <c r="Z119" s="29" t="s">
        <v>10</v>
      </c>
      <c r="AA119" s="29" t="s">
        <v>32</v>
      </c>
      <c r="AB119" s="29" t="s">
        <v>34</v>
      </c>
      <c r="AC119" s="29" t="s">
        <v>32</v>
      </c>
      <c r="AD119" s="29" t="s">
        <v>11</v>
      </c>
      <c r="AE119" s="29" t="s">
        <v>10</v>
      </c>
      <c r="AF119" s="29" t="s">
        <v>10</v>
      </c>
      <c r="AG119" s="29" t="s">
        <v>10</v>
      </c>
      <c r="AH119" s="29" t="s">
        <v>10</v>
      </c>
      <c r="AI119" s="29" t="s">
        <v>11</v>
      </c>
      <c r="AJ119" s="29" t="s">
        <v>32</v>
      </c>
      <c r="AK119" s="29" t="s">
        <v>32</v>
      </c>
      <c r="AL119" s="29" t="s">
        <v>31</v>
      </c>
    </row>
    <row r="120" spans="1:41">
      <c r="A120" s="46"/>
      <c r="B120" s="47"/>
      <c r="C120" s="29" t="s">
        <v>9</v>
      </c>
      <c r="D120" s="29">
        <v>5.25</v>
      </c>
      <c r="E120" s="29" t="s">
        <v>8</v>
      </c>
      <c r="F120" s="29">
        <v>7.44</v>
      </c>
      <c r="G120" s="29" t="s">
        <v>7</v>
      </c>
      <c r="I120" s="29" t="s">
        <v>7</v>
      </c>
      <c r="N120" s="29" t="s">
        <v>7</v>
      </c>
      <c r="P120" s="29" t="s">
        <v>7</v>
      </c>
      <c r="U120" s="29" t="s">
        <v>7</v>
      </c>
      <c r="W120" s="29" t="s">
        <v>7</v>
      </c>
      <c r="AB120" s="29" t="s">
        <v>7</v>
      </c>
      <c r="AD120" s="29" t="s">
        <v>7</v>
      </c>
      <c r="AI120" s="29" t="s">
        <v>7</v>
      </c>
      <c r="AK120" s="29" t="s">
        <v>7</v>
      </c>
    </row>
    <row r="121" spans="1:41">
      <c r="C121" s="29" t="s">
        <v>6</v>
      </c>
      <c r="M121" s="29" t="s">
        <v>6</v>
      </c>
      <c r="O121" s="29" t="s">
        <v>6</v>
      </c>
      <c r="P121" s="29" t="s">
        <v>6</v>
      </c>
      <c r="Q121" s="29" t="s">
        <v>6</v>
      </c>
      <c r="R121" s="29" t="s">
        <v>6</v>
      </c>
      <c r="S121" s="29" t="s">
        <v>6</v>
      </c>
      <c r="T121" s="29" t="s">
        <v>6</v>
      </c>
      <c r="V121" s="29" t="s">
        <v>6</v>
      </c>
      <c r="AD121" s="29" t="s">
        <v>6</v>
      </c>
      <c r="AE121" s="29" t="s">
        <v>6</v>
      </c>
      <c r="AF121" s="29" t="s">
        <v>6</v>
      </c>
      <c r="AG121" s="29" t="s">
        <v>6</v>
      </c>
      <c r="AI121" s="29" t="s">
        <v>6</v>
      </c>
      <c r="AJ121" s="29" t="s">
        <v>6</v>
      </c>
      <c r="AK121" s="29" t="s">
        <v>6</v>
      </c>
      <c r="AL121" s="29" t="s">
        <v>6</v>
      </c>
      <c r="AM121" s="29" t="s">
        <v>29</v>
      </c>
      <c r="AN121" s="29" t="s">
        <v>6</v>
      </c>
      <c r="AO121" s="29" t="s">
        <v>6</v>
      </c>
    </row>
    <row r="122" spans="1:41">
      <c r="A122" s="46">
        <v>21</v>
      </c>
      <c r="B122" s="47" t="e">
        <f>VLOOKUP(A122,Table2[],2,0)</f>
        <v>#N/A</v>
      </c>
      <c r="C122" s="29" t="s">
        <v>3</v>
      </c>
      <c r="D122" s="29">
        <v>21</v>
      </c>
      <c r="E122" s="29" t="s">
        <v>28</v>
      </c>
      <c r="F122" s="29">
        <v>67.260000000000005</v>
      </c>
      <c r="G122" s="29">
        <v>1</v>
      </c>
      <c r="H122" s="29">
        <v>2</v>
      </c>
      <c r="I122" s="29">
        <v>3</v>
      </c>
      <c r="J122" s="29">
        <v>4</v>
      </c>
      <c r="K122" s="29">
        <v>5</v>
      </c>
      <c r="L122" s="29">
        <v>6</v>
      </c>
      <c r="M122" s="29">
        <v>7</v>
      </c>
      <c r="N122" s="29">
        <v>8</v>
      </c>
      <c r="O122" s="29">
        <v>9</v>
      </c>
      <c r="P122" s="29">
        <v>10</v>
      </c>
      <c r="Q122" s="29">
        <v>11</v>
      </c>
      <c r="R122" s="29">
        <v>12</v>
      </c>
      <c r="S122" s="29">
        <v>13</v>
      </c>
      <c r="T122" s="29">
        <v>14</v>
      </c>
      <c r="U122" s="29">
        <v>15</v>
      </c>
      <c r="V122" s="29">
        <v>16</v>
      </c>
      <c r="W122" s="29">
        <v>17</v>
      </c>
      <c r="X122" s="29">
        <v>18</v>
      </c>
      <c r="Y122" s="29">
        <v>19</v>
      </c>
      <c r="Z122" s="29">
        <v>20</v>
      </c>
      <c r="AA122" s="29">
        <v>21</v>
      </c>
      <c r="AB122" s="29">
        <v>22</v>
      </c>
      <c r="AC122" s="29">
        <v>23</v>
      </c>
      <c r="AD122" s="29">
        <v>24</v>
      </c>
      <c r="AE122" s="29">
        <v>25</v>
      </c>
      <c r="AF122" s="29">
        <v>26</v>
      </c>
      <c r="AG122" s="29">
        <v>27</v>
      </c>
      <c r="AH122" s="29">
        <v>28</v>
      </c>
      <c r="AI122" s="29">
        <v>29</v>
      </c>
      <c r="AJ122" s="29">
        <v>30</v>
      </c>
      <c r="AK122" s="29">
        <v>1</v>
      </c>
      <c r="AL122" s="29">
        <v>2</v>
      </c>
      <c r="AM122" s="29">
        <v>3</v>
      </c>
      <c r="AN122" s="29">
        <v>4</v>
      </c>
      <c r="AO122" s="29">
        <v>5</v>
      </c>
    </row>
    <row r="123" spans="1:41">
      <c r="A123" s="46"/>
      <c r="B123" s="47"/>
      <c r="C123" s="29" t="s">
        <v>3</v>
      </c>
      <c r="E123" s="29" t="s">
        <v>26</v>
      </c>
      <c r="F123" s="29">
        <v>55.1</v>
      </c>
      <c r="G123" s="29" t="s">
        <v>25</v>
      </c>
      <c r="H123" s="29" t="s">
        <v>24</v>
      </c>
      <c r="I123" s="29" t="s">
        <v>23</v>
      </c>
      <c r="J123" s="29" t="s">
        <v>22</v>
      </c>
      <c r="K123" s="29" t="s">
        <v>21</v>
      </c>
      <c r="L123" s="29" t="s">
        <v>20</v>
      </c>
      <c r="M123" s="29" t="s">
        <v>19</v>
      </c>
      <c r="N123" s="29" t="s">
        <v>25</v>
      </c>
      <c r="O123" s="29" t="s">
        <v>24</v>
      </c>
      <c r="P123" s="29" t="s">
        <v>23</v>
      </c>
      <c r="Q123" s="29" t="s">
        <v>22</v>
      </c>
      <c r="R123" s="29" t="s">
        <v>21</v>
      </c>
      <c r="S123" s="29" t="s">
        <v>20</v>
      </c>
      <c r="T123" s="29" t="s">
        <v>19</v>
      </c>
      <c r="U123" s="29" t="s">
        <v>25</v>
      </c>
      <c r="V123" s="29" t="s">
        <v>24</v>
      </c>
      <c r="W123" s="29" t="s">
        <v>23</v>
      </c>
      <c r="X123" s="29" t="s">
        <v>22</v>
      </c>
      <c r="Y123" s="29" t="s">
        <v>21</v>
      </c>
      <c r="Z123" s="29" t="s">
        <v>20</v>
      </c>
      <c r="AA123" s="29" t="s">
        <v>19</v>
      </c>
      <c r="AB123" s="29" t="s">
        <v>25</v>
      </c>
      <c r="AC123" s="29" t="s">
        <v>24</v>
      </c>
      <c r="AD123" s="29" t="s">
        <v>23</v>
      </c>
      <c r="AE123" s="29" t="s">
        <v>22</v>
      </c>
      <c r="AF123" s="29" t="s">
        <v>21</v>
      </c>
      <c r="AG123" s="29" t="s">
        <v>20</v>
      </c>
      <c r="AH123" s="29" t="s">
        <v>19</v>
      </c>
      <c r="AI123" s="29" t="s">
        <v>25</v>
      </c>
      <c r="AJ123" s="29" t="s">
        <v>24</v>
      </c>
      <c r="AK123" s="29" t="s">
        <v>23</v>
      </c>
      <c r="AL123" s="29" t="s">
        <v>22</v>
      </c>
      <c r="AM123" s="29" t="s">
        <v>21</v>
      </c>
      <c r="AN123" s="29" t="s">
        <v>20</v>
      </c>
      <c r="AO123" s="29" t="s">
        <v>19</v>
      </c>
    </row>
    <row r="124" spans="1:41">
      <c r="A124" s="46"/>
      <c r="B124" s="47"/>
      <c r="C124" s="29" t="s">
        <v>18</v>
      </c>
      <c r="D124" s="29">
        <v>17</v>
      </c>
      <c r="E124" s="29" t="s">
        <v>17</v>
      </c>
      <c r="F124" s="29" t="s">
        <v>39</v>
      </c>
      <c r="G124" s="29" t="s">
        <v>7</v>
      </c>
      <c r="I124" s="29">
        <v>26</v>
      </c>
      <c r="N124" s="29" t="s">
        <v>7</v>
      </c>
      <c r="P124" s="29">
        <v>99</v>
      </c>
      <c r="U124" s="29" t="s">
        <v>7</v>
      </c>
      <c r="V124" s="29">
        <v>59</v>
      </c>
      <c r="W124" s="29" t="s">
        <v>7</v>
      </c>
      <c r="AB124" s="29" t="s">
        <v>7</v>
      </c>
      <c r="AD124" s="29" t="s">
        <v>7</v>
      </c>
      <c r="AE124" s="29">
        <v>112</v>
      </c>
      <c r="AG124" s="29">
        <v>84</v>
      </c>
      <c r="AI124" s="29" t="s">
        <v>7</v>
      </c>
      <c r="AK124" s="29" t="s">
        <v>7</v>
      </c>
    </row>
    <row r="125" spans="1:41">
      <c r="A125" s="46"/>
      <c r="B125" s="47"/>
      <c r="C125" s="29" t="s">
        <v>15</v>
      </c>
      <c r="D125" s="29">
        <v>0</v>
      </c>
      <c r="E125" s="29" t="s">
        <v>14</v>
      </c>
      <c r="F125" s="29">
        <v>239.45</v>
      </c>
      <c r="G125" s="29" t="s">
        <v>11</v>
      </c>
      <c r="H125" s="29" t="s">
        <v>10</v>
      </c>
      <c r="I125" s="29" t="s">
        <v>34</v>
      </c>
      <c r="J125" s="29" t="s">
        <v>32</v>
      </c>
      <c r="K125" s="29" t="s">
        <v>32</v>
      </c>
      <c r="L125" s="29" t="s">
        <v>41</v>
      </c>
      <c r="M125" s="29" t="s">
        <v>10</v>
      </c>
      <c r="N125" s="29" t="s">
        <v>11</v>
      </c>
      <c r="O125" s="29" t="s">
        <v>10</v>
      </c>
      <c r="P125" s="29" t="s">
        <v>44</v>
      </c>
      <c r="Q125" s="29" t="s">
        <v>10</v>
      </c>
      <c r="R125" s="29" t="s">
        <v>10</v>
      </c>
      <c r="S125" s="29" t="s">
        <v>10</v>
      </c>
      <c r="T125" s="29" t="s">
        <v>10</v>
      </c>
      <c r="U125" s="29" t="s">
        <v>11</v>
      </c>
      <c r="V125" s="29" t="s">
        <v>32</v>
      </c>
      <c r="W125" s="29" t="s">
        <v>32</v>
      </c>
      <c r="X125" s="29" t="s">
        <v>32</v>
      </c>
      <c r="Y125" s="29" t="s">
        <v>40</v>
      </c>
      <c r="Z125" s="29" t="s">
        <v>33</v>
      </c>
      <c r="AA125" s="29" t="s">
        <v>10</v>
      </c>
      <c r="AB125" s="29" t="s">
        <v>11</v>
      </c>
      <c r="AC125" s="29" t="s">
        <v>10</v>
      </c>
      <c r="AD125" s="29" t="s">
        <v>11</v>
      </c>
      <c r="AE125" s="29" t="s">
        <v>36</v>
      </c>
      <c r="AF125" s="29" t="s">
        <v>10</v>
      </c>
      <c r="AG125" s="29" t="s">
        <v>32</v>
      </c>
      <c r="AH125" s="29" t="s">
        <v>32</v>
      </c>
      <c r="AI125" s="29" t="s">
        <v>31</v>
      </c>
      <c r="AJ125" s="29" t="s">
        <v>10</v>
      </c>
      <c r="AK125" s="29" t="s">
        <v>7</v>
      </c>
    </row>
    <row r="126" spans="1:41">
      <c r="A126" s="46"/>
      <c r="B126" s="47"/>
      <c r="C126" s="29" t="s">
        <v>9</v>
      </c>
      <c r="D126" s="29">
        <v>13.05</v>
      </c>
      <c r="E126" s="29" t="s">
        <v>8</v>
      </c>
      <c r="F126" s="29">
        <v>0</v>
      </c>
      <c r="G126" s="29" t="s">
        <v>7</v>
      </c>
      <c r="I126" s="29" t="s">
        <v>7</v>
      </c>
      <c r="N126" s="29" t="s">
        <v>7</v>
      </c>
      <c r="P126" s="29" t="s">
        <v>7</v>
      </c>
      <c r="U126" s="29" t="s">
        <v>7</v>
      </c>
      <c r="W126" s="29" t="s">
        <v>7</v>
      </c>
      <c r="AB126" s="29" t="s">
        <v>7</v>
      </c>
      <c r="AD126" s="29" t="s">
        <v>7</v>
      </c>
      <c r="AI126" s="29" t="s">
        <v>7</v>
      </c>
      <c r="AK126" s="29" t="s">
        <v>7</v>
      </c>
    </row>
    <row r="127" spans="1:41">
      <c r="C127" s="29" t="s">
        <v>6</v>
      </c>
      <c r="M127" s="29" t="s">
        <v>6</v>
      </c>
      <c r="O127" s="29" t="s">
        <v>6</v>
      </c>
      <c r="P127" s="29" t="s">
        <v>6</v>
      </c>
      <c r="Q127" s="29" t="s">
        <v>6</v>
      </c>
      <c r="R127" s="29" t="s">
        <v>6</v>
      </c>
      <c r="S127" s="29" t="s">
        <v>6</v>
      </c>
      <c r="T127" s="29" t="s">
        <v>6</v>
      </c>
      <c r="V127" s="29" t="s">
        <v>6</v>
      </c>
      <c r="AD127" s="29" t="s">
        <v>6</v>
      </c>
      <c r="AE127" s="29" t="s">
        <v>6</v>
      </c>
      <c r="AF127" s="29" t="s">
        <v>6</v>
      </c>
      <c r="AG127" s="29" t="s">
        <v>6</v>
      </c>
      <c r="AI127" s="29" t="s">
        <v>6</v>
      </c>
      <c r="AJ127" s="29" t="s">
        <v>6</v>
      </c>
      <c r="AK127" s="29" t="s">
        <v>6</v>
      </c>
      <c r="AL127" s="29" t="s">
        <v>6</v>
      </c>
      <c r="AM127" s="29" t="s">
        <v>29</v>
      </c>
      <c r="AN127" s="29" t="s">
        <v>6</v>
      </c>
      <c r="AO127" s="29" t="s">
        <v>6</v>
      </c>
    </row>
    <row r="128" spans="1:41">
      <c r="A128" s="46">
        <v>22</v>
      </c>
      <c r="B128" s="47" t="e">
        <f>VLOOKUP(A128,Table2[],2,0)</f>
        <v>#N/A</v>
      </c>
      <c r="C128" s="29" t="s">
        <v>3</v>
      </c>
      <c r="D128" s="29">
        <v>22</v>
      </c>
      <c r="E128" s="29" t="s">
        <v>28</v>
      </c>
      <c r="F128" s="29">
        <v>67.2</v>
      </c>
      <c r="G128" s="29">
        <v>1</v>
      </c>
      <c r="H128" s="29">
        <v>2</v>
      </c>
      <c r="I128" s="29">
        <v>3</v>
      </c>
      <c r="J128" s="29">
        <v>4</v>
      </c>
      <c r="K128" s="29">
        <v>5</v>
      </c>
      <c r="L128" s="29">
        <v>6</v>
      </c>
      <c r="M128" s="29">
        <v>7</v>
      </c>
      <c r="N128" s="29">
        <v>8</v>
      </c>
      <c r="O128" s="29">
        <v>9</v>
      </c>
      <c r="P128" s="29">
        <v>10</v>
      </c>
      <c r="Q128" s="29">
        <v>11</v>
      </c>
      <c r="R128" s="29">
        <v>12</v>
      </c>
      <c r="S128" s="29">
        <v>13</v>
      </c>
      <c r="T128" s="29">
        <v>14</v>
      </c>
      <c r="U128" s="29">
        <v>15</v>
      </c>
      <c r="V128" s="29">
        <v>16</v>
      </c>
      <c r="W128" s="29">
        <v>17</v>
      </c>
      <c r="X128" s="29">
        <v>18</v>
      </c>
      <c r="Y128" s="29">
        <v>19</v>
      </c>
      <c r="Z128" s="29">
        <v>20</v>
      </c>
      <c r="AA128" s="29">
        <v>21</v>
      </c>
      <c r="AB128" s="29">
        <v>22</v>
      </c>
      <c r="AC128" s="29">
        <v>23</v>
      </c>
      <c r="AD128" s="29">
        <v>24</v>
      </c>
      <c r="AE128" s="29">
        <v>25</v>
      </c>
      <c r="AF128" s="29">
        <v>26</v>
      </c>
      <c r="AG128" s="29">
        <v>27</v>
      </c>
      <c r="AH128" s="29">
        <v>28</v>
      </c>
      <c r="AI128" s="29">
        <v>29</v>
      </c>
      <c r="AJ128" s="29">
        <v>30</v>
      </c>
      <c r="AK128" s="29">
        <v>1</v>
      </c>
      <c r="AL128" s="29">
        <v>2</v>
      </c>
      <c r="AM128" s="29">
        <v>3</v>
      </c>
      <c r="AN128" s="29">
        <v>4</v>
      </c>
      <c r="AO128" s="29">
        <v>5</v>
      </c>
    </row>
    <row r="129" spans="1:41">
      <c r="A129" s="46"/>
      <c r="B129" s="47"/>
      <c r="C129" s="29" t="s">
        <v>3</v>
      </c>
      <c r="E129" s="29" t="s">
        <v>26</v>
      </c>
      <c r="F129" s="29">
        <v>54.05</v>
      </c>
      <c r="G129" s="29" t="s">
        <v>25</v>
      </c>
      <c r="H129" s="29" t="s">
        <v>24</v>
      </c>
      <c r="I129" s="29" t="s">
        <v>23</v>
      </c>
      <c r="J129" s="29" t="s">
        <v>22</v>
      </c>
      <c r="K129" s="29" t="s">
        <v>21</v>
      </c>
      <c r="L129" s="29" t="s">
        <v>20</v>
      </c>
      <c r="M129" s="29" t="s">
        <v>19</v>
      </c>
      <c r="N129" s="29" t="s">
        <v>25</v>
      </c>
      <c r="O129" s="29" t="s">
        <v>24</v>
      </c>
      <c r="P129" s="29" t="s">
        <v>23</v>
      </c>
      <c r="Q129" s="29" t="s">
        <v>22</v>
      </c>
      <c r="R129" s="29" t="s">
        <v>21</v>
      </c>
      <c r="S129" s="29" t="s">
        <v>20</v>
      </c>
      <c r="T129" s="29" t="s">
        <v>19</v>
      </c>
      <c r="U129" s="29" t="s">
        <v>25</v>
      </c>
      <c r="V129" s="29" t="s">
        <v>24</v>
      </c>
      <c r="W129" s="29" t="s">
        <v>23</v>
      </c>
      <c r="X129" s="29" t="s">
        <v>22</v>
      </c>
      <c r="Y129" s="29" t="s">
        <v>21</v>
      </c>
      <c r="Z129" s="29" t="s">
        <v>20</v>
      </c>
      <c r="AA129" s="29" t="s">
        <v>19</v>
      </c>
      <c r="AB129" s="29" t="s">
        <v>25</v>
      </c>
      <c r="AC129" s="29" t="s">
        <v>24</v>
      </c>
      <c r="AD129" s="29" t="s">
        <v>23</v>
      </c>
      <c r="AE129" s="29" t="s">
        <v>22</v>
      </c>
      <c r="AF129" s="29" t="s">
        <v>21</v>
      </c>
      <c r="AG129" s="29" t="s">
        <v>20</v>
      </c>
      <c r="AH129" s="29" t="s">
        <v>19</v>
      </c>
      <c r="AI129" s="29" t="s">
        <v>25</v>
      </c>
      <c r="AJ129" s="29" t="s">
        <v>24</v>
      </c>
      <c r="AK129" s="29" t="s">
        <v>23</v>
      </c>
      <c r="AL129" s="29" t="s">
        <v>22</v>
      </c>
      <c r="AM129" s="29" t="s">
        <v>21</v>
      </c>
      <c r="AN129" s="29" t="s">
        <v>20</v>
      </c>
      <c r="AO129" s="29" t="s">
        <v>19</v>
      </c>
    </row>
    <row r="130" spans="1:41">
      <c r="A130" s="46"/>
      <c r="B130" s="47"/>
      <c r="C130" s="29" t="s">
        <v>18</v>
      </c>
      <c r="D130" s="29">
        <v>15</v>
      </c>
      <c r="E130" s="29" t="s">
        <v>17</v>
      </c>
      <c r="F130" s="29" t="s">
        <v>37</v>
      </c>
      <c r="G130" s="29" t="s">
        <v>7</v>
      </c>
      <c r="H130" s="29">
        <v>23</v>
      </c>
      <c r="I130" s="29" t="s">
        <v>7</v>
      </c>
      <c r="K130" s="29">
        <v>105</v>
      </c>
      <c r="N130" s="29" t="s">
        <v>7</v>
      </c>
      <c r="P130" s="29">
        <v>44</v>
      </c>
      <c r="U130" s="29" t="s">
        <v>7</v>
      </c>
      <c r="W130" s="29" t="s">
        <v>7</v>
      </c>
      <c r="AA130" s="29">
        <v>72</v>
      </c>
      <c r="AB130" s="29" t="s">
        <v>7</v>
      </c>
      <c r="AD130" s="29" t="s">
        <v>7</v>
      </c>
      <c r="AH130" s="29">
        <v>88</v>
      </c>
      <c r="AI130" s="29" t="s">
        <v>7</v>
      </c>
      <c r="AK130" s="29" t="s">
        <v>7</v>
      </c>
    </row>
    <row r="131" spans="1:41">
      <c r="A131" s="46"/>
      <c r="B131" s="47"/>
      <c r="C131" s="29" t="s">
        <v>15</v>
      </c>
      <c r="D131" s="29">
        <v>0</v>
      </c>
      <c r="E131" s="29" t="s">
        <v>14</v>
      </c>
      <c r="F131" s="29">
        <v>260.3</v>
      </c>
      <c r="G131" s="29" t="s">
        <v>11</v>
      </c>
      <c r="H131" s="29" t="s">
        <v>32</v>
      </c>
      <c r="I131" s="29" t="s">
        <v>32</v>
      </c>
      <c r="J131" s="29" t="s">
        <v>31</v>
      </c>
      <c r="K131" s="29" t="s">
        <v>31</v>
      </c>
      <c r="L131" s="29" t="s">
        <v>10</v>
      </c>
      <c r="M131" s="29" t="s">
        <v>10</v>
      </c>
      <c r="N131" s="29" t="s">
        <v>11</v>
      </c>
      <c r="O131" s="29" t="s">
        <v>10</v>
      </c>
      <c r="P131" s="29" t="s">
        <v>34</v>
      </c>
      <c r="Q131" s="29" t="s">
        <v>32</v>
      </c>
      <c r="R131" s="29" t="s">
        <v>32</v>
      </c>
      <c r="S131" s="29" t="s">
        <v>44</v>
      </c>
      <c r="T131" s="29" t="s">
        <v>10</v>
      </c>
      <c r="U131" s="29" t="s">
        <v>11</v>
      </c>
      <c r="V131" s="29" t="s">
        <v>10</v>
      </c>
      <c r="W131" s="29" t="s">
        <v>11</v>
      </c>
      <c r="X131" s="29" t="s">
        <v>10</v>
      </c>
      <c r="Y131" s="29" t="s">
        <v>10</v>
      </c>
      <c r="Z131" s="29" t="s">
        <v>10</v>
      </c>
      <c r="AA131" s="29" t="s">
        <v>33</v>
      </c>
      <c r="AB131" s="29" t="s">
        <v>32</v>
      </c>
      <c r="AC131" s="29" t="s">
        <v>32</v>
      </c>
      <c r="AD131" s="29" t="s">
        <v>31</v>
      </c>
      <c r="AE131" s="29" t="s">
        <v>10</v>
      </c>
      <c r="AF131" s="29" t="s">
        <v>10</v>
      </c>
      <c r="AG131" s="29" t="s">
        <v>10</v>
      </c>
      <c r="AH131" s="29" t="s">
        <v>32</v>
      </c>
      <c r="AI131" s="29" t="s">
        <v>32</v>
      </c>
      <c r="AJ131" s="29" t="s">
        <v>48</v>
      </c>
      <c r="AK131" s="29" t="s">
        <v>7</v>
      </c>
    </row>
    <row r="132" spans="1:41">
      <c r="A132" s="46"/>
      <c r="B132" s="47"/>
      <c r="C132" s="29" t="s">
        <v>9</v>
      </c>
      <c r="D132" s="29">
        <v>5.0999999999999996</v>
      </c>
      <c r="E132" s="29" t="s">
        <v>8</v>
      </c>
      <c r="F132" s="29">
        <v>0</v>
      </c>
      <c r="G132" s="29" t="s">
        <v>7</v>
      </c>
      <c r="I132" s="29" t="s">
        <v>7</v>
      </c>
      <c r="N132" s="29" t="s">
        <v>7</v>
      </c>
      <c r="P132" s="29" t="s">
        <v>7</v>
      </c>
      <c r="U132" s="29" t="s">
        <v>7</v>
      </c>
      <c r="W132" s="29" t="s">
        <v>7</v>
      </c>
      <c r="AB132" s="29" t="s">
        <v>7</v>
      </c>
      <c r="AD132" s="29" t="s">
        <v>7</v>
      </c>
      <c r="AI132" s="29" t="s">
        <v>7</v>
      </c>
      <c r="AK132" s="29" t="s">
        <v>7</v>
      </c>
    </row>
    <row r="133" spans="1:41">
      <c r="C133" s="29" t="s">
        <v>6</v>
      </c>
      <c r="M133" s="29" t="s">
        <v>6</v>
      </c>
      <c r="O133" s="29" t="s">
        <v>6</v>
      </c>
      <c r="P133" s="29" t="s">
        <v>6</v>
      </c>
      <c r="Q133" s="29" t="s">
        <v>6</v>
      </c>
      <c r="R133" s="29" t="s">
        <v>6</v>
      </c>
      <c r="S133" s="29" t="s">
        <v>6</v>
      </c>
      <c r="T133" s="29" t="s">
        <v>6</v>
      </c>
      <c r="V133" s="29" t="s">
        <v>6</v>
      </c>
      <c r="AD133" s="29" t="s">
        <v>6</v>
      </c>
      <c r="AE133" s="29" t="s">
        <v>6</v>
      </c>
      <c r="AF133" s="29" t="s">
        <v>6</v>
      </c>
      <c r="AG133" s="29" t="s">
        <v>6</v>
      </c>
      <c r="AI133" s="29" t="s">
        <v>6</v>
      </c>
      <c r="AJ133" s="29" t="s">
        <v>6</v>
      </c>
      <c r="AK133" s="29" t="s">
        <v>6</v>
      </c>
      <c r="AL133" s="29" t="s">
        <v>6</v>
      </c>
      <c r="AM133" s="29" t="s">
        <v>29</v>
      </c>
      <c r="AN133" s="29" t="s">
        <v>6</v>
      </c>
      <c r="AO133" s="29" t="s">
        <v>6</v>
      </c>
    </row>
    <row r="134" spans="1:41">
      <c r="A134" s="46">
        <v>23</v>
      </c>
      <c r="B134" s="47" t="e">
        <f>VLOOKUP(A134,Table2[],2,0)</f>
        <v>#N/A</v>
      </c>
      <c r="C134" s="29" t="s">
        <v>3</v>
      </c>
      <c r="D134" s="29">
        <v>23</v>
      </c>
      <c r="E134" s="29" t="s">
        <v>28</v>
      </c>
      <c r="F134" s="29">
        <v>66.44</v>
      </c>
      <c r="G134" s="29">
        <v>1</v>
      </c>
      <c r="H134" s="29">
        <v>2</v>
      </c>
      <c r="I134" s="29">
        <v>3</v>
      </c>
      <c r="J134" s="29">
        <v>4</v>
      </c>
      <c r="K134" s="29">
        <v>5</v>
      </c>
      <c r="L134" s="29">
        <v>6</v>
      </c>
      <c r="M134" s="29">
        <v>7</v>
      </c>
      <c r="N134" s="29">
        <v>8</v>
      </c>
      <c r="O134" s="29">
        <v>9</v>
      </c>
      <c r="P134" s="29">
        <v>10</v>
      </c>
      <c r="Q134" s="29">
        <v>11</v>
      </c>
      <c r="R134" s="29">
        <v>12</v>
      </c>
      <c r="S134" s="29">
        <v>13</v>
      </c>
      <c r="T134" s="29">
        <v>14</v>
      </c>
      <c r="U134" s="29">
        <v>15</v>
      </c>
      <c r="V134" s="29">
        <v>16</v>
      </c>
      <c r="W134" s="29">
        <v>17</v>
      </c>
      <c r="X134" s="29">
        <v>18</v>
      </c>
      <c r="Y134" s="29">
        <v>19</v>
      </c>
      <c r="Z134" s="29">
        <v>20</v>
      </c>
      <c r="AA134" s="29">
        <v>21</v>
      </c>
      <c r="AB134" s="29">
        <v>22</v>
      </c>
      <c r="AC134" s="29">
        <v>23</v>
      </c>
      <c r="AD134" s="29">
        <v>24</v>
      </c>
      <c r="AE134" s="29">
        <v>25</v>
      </c>
      <c r="AF134" s="29">
        <v>26</v>
      </c>
      <c r="AG134" s="29">
        <v>27</v>
      </c>
      <c r="AH134" s="29">
        <v>28</v>
      </c>
      <c r="AI134" s="29">
        <v>29</v>
      </c>
      <c r="AJ134" s="29">
        <v>30</v>
      </c>
      <c r="AK134" s="29">
        <v>1</v>
      </c>
      <c r="AL134" s="29">
        <v>2</v>
      </c>
      <c r="AM134" s="29">
        <v>3</v>
      </c>
      <c r="AN134" s="29">
        <v>4</v>
      </c>
      <c r="AO134" s="29">
        <v>5</v>
      </c>
    </row>
    <row r="135" spans="1:41">
      <c r="A135" s="46"/>
      <c r="B135" s="47"/>
      <c r="C135" s="29" t="s">
        <v>3</v>
      </c>
      <c r="E135" s="29" t="s">
        <v>26</v>
      </c>
      <c r="F135" s="29">
        <v>55.4</v>
      </c>
      <c r="G135" s="29" t="s">
        <v>25</v>
      </c>
      <c r="H135" s="29" t="s">
        <v>24</v>
      </c>
      <c r="I135" s="29" t="s">
        <v>23</v>
      </c>
      <c r="J135" s="29" t="s">
        <v>22</v>
      </c>
      <c r="K135" s="29" t="s">
        <v>21</v>
      </c>
      <c r="L135" s="29" t="s">
        <v>20</v>
      </c>
      <c r="M135" s="29" t="s">
        <v>19</v>
      </c>
      <c r="N135" s="29" t="s">
        <v>25</v>
      </c>
      <c r="O135" s="29" t="s">
        <v>24</v>
      </c>
      <c r="P135" s="29" t="s">
        <v>23</v>
      </c>
      <c r="Q135" s="29" t="s">
        <v>22</v>
      </c>
      <c r="R135" s="29" t="s">
        <v>21</v>
      </c>
      <c r="S135" s="29" t="s">
        <v>20</v>
      </c>
      <c r="T135" s="29" t="s">
        <v>19</v>
      </c>
      <c r="U135" s="29" t="s">
        <v>25</v>
      </c>
      <c r="V135" s="29" t="s">
        <v>24</v>
      </c>
      <c r="W135" s="29" t="s">
        <v>23</v>
      </c>
      <c r="X135" s="29" t="s">
        <v>22</v>
      </c>
      <c r="Y135" s="29" t="s">
        <v>21</v>
      </c>
      <c r="Z135" s="29" t="s">
        <v>20</v>
      </c>
      <c r="AA135" s="29" t="s">
        <v>19</v>
      </c>
      <c r="AB135" s="29" t="s">
        <v>25</v>
      </c>
      <c r="AC135" s="29" t="s">
        <v>24</v>
      </c>
      <c r="AD135" s="29" t="s">
        <v>23</v>
      </c>
      <c r="AE135" s="29" t="s">
        <v>22</v>
      </c>
      <c r="AF135" s="29" t="s">
        <v>21</v>
      </c>
      <c r="AG135" s="29" t="s">
        <v>20</v>
      </c>
      <c r="AH135" s="29" t="s">
        <v>19</v>
      </c>
      <c r="AI135" s="29" t="s">
        <v>25</v>
      </c>
      <c r="AJ135" s="29" t="s">
        <v>24</v>
      </c>
      <c r="AK135" s="29" t="s">
        <v>23</v>
      </c>
      <c r="AL135" s="29" t="s">
        <v>22</v>
      </c>
      <c r="AM135" s="29" t="s">
        <v>21</v>
      </c>
      <c r="AN135" s="29" t="s">
        <v>20</v>
      </c>
      <c r="AO135" s="29" t="s">
        <v>19</v>
      </c>
    </row>
    <row r="136" spans="1:41">
      <c r="A136" s="46"/>
      <c r="B136" s="47"/>
      <c r="C136" s="29" t="s">
        <v>18</v>
      </c>
      <c r="D136" s="29">
        <v>14</v>
      </c>
      <c r="E136" s="29" t="s">
        <v>17</v>
      </c>
      <c r="F136" s="29" t="s">
        <v>47</v>
      </c>
      <c r="G136" s="29" t="s">
        <v>7</v>
      </c>
      <c r="I136" s="29">
        <v>98</v>
      </c>
      <c r="K136" s="29">
        <v>32</v>
      </c>
      <c r="N136" s="29" t="s">
        <v>7</v>
      </c>
      <c r="P136" s="29" t="s">
        <v>7</v>
      </c>
      <c r="U136" s="29">
        <v>57</v>
      </c>
      <c r="W136" s="29" t="s">
        <v>7</v>
      </c>
      <c r="AA136" s="29">
        <v>68</v>
      </c>
      <c r="AB136" s="29" t="s">
        <v>7</v>
      </c>
      <c r="AD136" s="29" t="s">
        <v>7</v>
      </c>
      <c r="AF136" s="29">
        <v>19</v>
      </c>
      <c r="AI136" s="29" t="s">
        <v>7</v>
      </c>
      <c r="AK136" s="29" t="s">
        <v>7</v>
      </c>
    </row>
    <row r="137" spans="1:41">
      <c r="A137" s="46"/>
      <c r="B137" s="47"/>
      <c r="C137" s="29" t="s">
        <v>15</v>
      </c>
      <c r="D137" s="29">
        <v>0</v>
      </c>
      <c r="E137" s="29" t="s">
        <v>14</v>
      </c>
      <c r="F137" s="29">
        <v>274.25</v>
      </c>
      <c r="G137" s="29" t="s">
        <v>11</v>
      </c>
      <c r="H137" s="29" t="s">
        <v>10</v>
      </c>
      <c r="I137" s="29" t="s">
        <v>35</v>
      </c>
      <c r="J137" s="29" t="s">
        <v>10</v>
      </c>
      <c r="K137" s="29" t="s">
        <v>32</v>
      </c>
      <c r="L137" s="29" t="s">
        <v>32</v>
      </c>
      <c r="M137" s="29" t="s">
        <v>32</v>
      </c>
      <c r="N137" s="29" t="s">
        <v>31</v>
      </c>
      <c r="O137" s="29" t="s">
        <v>10</v>
      </c>
      <c r="P137" s="29" t="s">
        <v>11</v>
      </c>
      <c r="Q137" s="29" t="s">
        <v>10</v>
      </c>
      <c r="R137" s="29" t="s">
        <v>10</v>
      </c>
      <c r="S137" s="29" t="s">
        <v>10</v>
      </c>
      <c r="T137" s="29" t="s">
        <v>10</v>
      </c>
      <c r="U137" s="29" t="s">
        <v>46</v>
      </c>
      <c r="V137" s="29" t="s">
        <v>32</v>
      </c>
      <c r="W137" s="29" t="s">
        <v>42</v>
      </c>
      <c r="X137" s="29" t="s">
        <v>10</v>
      </c>
      <c r="Y137" s="29" t="s">
        <v>10</v>
      </c>
      <c r="Z137" s="29" t="s">
        <v>10</v>
      </c>
      <c r="AA137" s="29" t="s">
        <v>32</v>
      </c>
      <c r="AB137" s="29" t="s">
        <v>32</v>
      </c>
      <c r="AC137" s="29" t="s">
        <v>45</v>
      </c>
      <c r="AD137" s="29" t="s">
        <v>11</v>
      </c>
      <c r="AE137" s="29" t="s">
        <v>10</v>
      </c>
      <c r="AF137" s="29" t="s">
        <v>31</v>
      </c>
      <c r="AG137" s="29" t="s">
        <v>32</v>
      </c>
      <c r="AH137" s="29" t="s">
        <v>32</v>
      </c>
      <c r="AI137" s="29" t="s">
        <v>41</v>
      </c>
      <c r="AJ137" s="29" t="s">
        <v>45</v>
      </c>
      <c r="AK137" s="29" t="s">
        <v>7</v>
      </c>
    </row>
    <row r="138" spans="1:41">
      <c r="A138" s="46"/>
      <c r="B138" s="47"/>
      <c r="C138" s="29" t="s">
        <v>9</v>
      </c>
      <c r="D138" s="29">
        <v>6.25</v>
      </c>
      <c r="E138" s="29" t="s">
        <v>8</v>
      </c>
      <c r="F138" s="29">
        <v>0</v>
      </c>
      <c r="G138" s="29" t="s">
        <v>7</v>
      </c>
      <c r="I138" s="29" t="s">
        <v>7</v>
      </c>
      <c r="N138" s="29" t="s">
        <v>7</v>
      </c>
      <c r="P138" s="29" t="s">
        <v>7</v>
      </c>
      <c r="U138" s="29" t="s">
        <v>7</v>
      </c>
      <c r="W138" s="29" t="s">
        <v>7</v>
      </c>
      <c r="AB138" s="29" t="s">
        <v>7</v>
      </c>
      <c r="AD138" s="29" t="s">
        <v>7</v>
      </c>
      <c r="AI138" s="29" t="s">
        <v>7</v>
      </c>
      <c r="AK138" s="29" t="s">
        <v>7</v>
      </c>
    </row>
    <row r="139" spans="1:41">
      <c r="C139" s="29" t="s">
        <v>6</v>
      </c>
      <c r="M139" s="29" t="s">
        <v>6</v>
      </c>
      <c r="O139" s="29" t="s">
        <v>6</v>
      </c>
      <c r="P139" s="29" t="s">
        <v>6</v>
      </c>
      <c r="Q139" s="29" t="s">
        <v>6</v>
      </c>
      <c r="R139" s="29" t="s">
        <v>6</v>
      </c>
      <c r="S139" s="29" t="s">
        <v>6</v>
      </c>
      <c r="T139" s="29" t="s">
        <v>6</v>
      </c>
      <c r="V139" s="29" t="s">
        <v>6</v>
      </c>
      <c r="AD139" s="29" t="s">
        <v>6</v>
      </c>
      <c r="AE139" s="29" t="s">
        <v>6</v>
      </c>
      <c r="AF139" s="29" t="s">
        <v>6</v>
      </c>
      <c r="AG139" s="29" t="s">
        <v>6</v>
      </c>
      <c r="AI139" s="29" t="s">
        <v>6</v>
      </c>
      <c r="AJ139" s="29" t="s">
        <v>6</v>
      </c>
      <c r="AK139" s="29" t="s">
        <v>6</v>
      </c>
      <c r="AL139" s="29" t="s">
        <v>6</v>
      </c>
      <c r="AM139" s="29" t="s">
        <v>29</v>
      </c>
      <c r="AN139" s="29" t="s">
        <v>6</v>
      </c>
      <c r="AO139" s="29" t="s">
        <v>6</v>
      </c>
    </row>
    <row r="140" spans="1:41">
      <c r="A140" s="46">
        <v>24</v>
      </c>
      <c r="B140" s="47" t="e">
        <f>VLOOKUP(A140,Table2[],2,0)</f>
        <v>#N/A</v>
      </c>
      <c r="C140" s="29" t="s">
        <v>3</v>
      </c>
      <c r="D140" s="29">
        <v>24</v>
      </c>
      <c r="E140" s="29" t="s">
        <v>28</v>
      </c>
      <c r="F140" s="29">
        <v>67.290000000000006</v>
      </c>
      <c r="G140" s="29">
        <v>1</v>
      </c>
      <c r="H140" s="29">
        <v>2</v>
      </c>
      <c r="I140" s="29">
        <v>3</v>
      </c>
      <c r="J140" s="29">
        <v>4</v>
      </c>
      <c r="K140" s="29">
        <v>5</v>
      </c>
      <c r="L140" s="29">
        <v>6</v>
      </c>
      <c r="M140" s="29">
        <v>7</v>
      </c>
      <c r="N140" s="29">
        <v>8</v>
      </c>
      <c r="O140" s="29">
        <v>9</v>
      </c>
      <c r="P140" s="29">
        <v>10</v>
      </c>
      <c r="Q140" s="29">
        <v>11</v>
      </c>
      <c r="R140" s="29">
        <v>12</v>
      </c>
      <c r="S140" s="29">
        <v>13</v>
      </c>
      <c r="T140" s="29">
        <v>14</v>
      </c>
      <c r="U140" s="29">
        <v>15</v>
      </c>
      <c r="V140" s="29">
        <v>16</v>
      </c>
      <c r="W140" s="29">
        <v>17</v>
      </c>
      <c r="X140" s="29">
        <v>18</v>
      </c>
      <c r="Y140" s="29">
        <v>19</v>
      </c>
      <c r="Z140" s="29">
        <v>20</v>
      </c>
      <c r="AA140" s="29">
        <v>21</v>
      </c>
      <c r="AB140" s="29">
        <v>22</v>
      </c>
      <c r="AC140" s="29">
        <v>23</v>
      </c>
      <c r="AD140" s="29">
        <v>24</v>
      </c>
      <c r="AE140" s="29">
        <v>25</v>
      </c>
      <c r="AF140" s="29">
        <v>26</v>
      </c>
      <c r="AG140" s="29">
        <v>27</v>
      </c>
      <c r="AH140" s="29">
        <v>28</v>
      </c>
      <c r="AI140" s="29">
        <v>29</v>
      </c>
      <c r="AJ140" s="29">
        <v>30</v>
      </c>
      <c r="AK140" s="29">
        <v>1</v>
      </c>
      <c r="AL140" s="29">
        <v>2</v>
      </c>
      <c r="AM140" s="29">
        <v>3</v>
      </c>
      <c r="AN140" s="29">
        <v>4</v>
      </c>
      <c r="AO140" s="29">
        <v>5</v>
      </c>
    </row>
    <row r="141" spans="1:41">
      <c r="A141" s="46"/>
      <c r="B141" s="47"/>
      <c r="C141" s="29" t="s">
        <v>3</v>
      </c>
      <c r="E141" s="29" t="s">
        <v>26</v>
      </c>
      <c r="F141" s="29">
        <v>54.35</v>
      </c>
      <c r="G141" s="29" t="s">
        <v>25</v>
      </c>
      <c r="H141" s="29" t="s">
        <v>24</v>
      </c>
      <c r="I141" s="29" t="s">
        <v>23</v>
      </c>
      <c r="J141" s="29" t="s">
        <v>22</v>
      </c>
      <c r="K141" s="29" t="s">
        <v>21</v>
      </c>
      <c r="L141" s="29" t="s">
        <v>20</v>
      </c>
      <c r="M141" s="29" t="s">
        <v>19</v>
      </c>
      <c r="N141" s="29" t="s">
        <v>25</v>
      </c>
      <c r="O141" s="29" t="s">
        <v>24</v>
      </c>
      <c r="P141" s="29" t="s">
        <v>23</v>
      </c>
      <c r="Q141" s="29" t="s">
        <v>22</v>
      </c>
      <c r="R141" s="29" t="s">
        <v>21</v>
      </c>
      <c r="S141" s="29" t="s">
        <v>20</v>
      </c>
      <c r="T141" s="29" t="s">
        <v>19</v>
      </c>
      <c r="U141" s="29" t="s">
        <v>25</v>
      </c>
      <c r="V141" s="29" t="s">
        <v>24</v>
      </c>
      <c r="W141" s="29" t="s">
        <v>23</v>
      </c>
      <c r="X141" s="29" t="s">
        <v>22</v>
      </c>
      <c r="Y141" s="29" t="s">
        <v>21</v>
      </c>
      <c r="Z141" s="29" t="s">
        <v>20</v>
      </c>
      <c r="AA141" s="29" t="s">
        <v>19</v>
      </c>
      <c r="AB141" s="29" t="s">
        <v>25</v>
      </c>
      <c r="AC141" s="29" t="s">
        <v>24</v>
      </c>
      <c r="AD141" s="29" t="s">
        <v>23</v>
      </c>
      <c r="AE141" s="29" t="s">
        <v>22</v>
      </c>
      <c r="AF141" s="29" t="s">
        <v>21</v>
      </c>
      <c r="AG141" s="29" t="s">
        <v>20</v>
      </c>
      <c r="AH141" s="29" t="s">
        <v>19</v>
      </c>
      <c r="AI141" s="29" t="s">
        <v>25</v>
      </c>
      <c r="AJ141" s="29" t="s">
        <v>24</v>
      </c>
      <c r="AK141" s="29" t="s">
        <v>23</v>
      </c>
      <c r="AL141" s="29" t="s">
        <v>22</v>
      </c>
      <c r="AM141" s="29" t="s">
        <v>21</v>
      </c>
      <c r="AN141" s="29" t="s">
        <v>20</v>
      </c>
      <c r="AO141" s="29" t="s">
        <v>19</v>
      </c>
    </row>
    <row r="142" spans="1:41">
      <c r="A142" s="46"/>
      <c r="B142" s="47"/>
      <c r="C142" s="29" t="s">
        <v>18</v>
      </c>
      <c r="D142" s="29">
        <v>16</v>
      </c>
      <c r="E142" s="29" t="s">
        <v>17</v>
      </c>
      <c r="F142" s="29" t="s">
        <v>37</v>
      </c>
      <c r="G142" s="29" t="s">
        <v>7</v>
      </c>
      <c r="H142" s="29">
        <v>24</v>
      </c>
      <c r="I142" s="29" t="s">
        <v>7</v>
      </c>
      <c r="N142" s="29" t="s">
        <v>7</v>
      </c>
      <c r="P142" s="29" t="s">
        <v>7</v>
      </c>
      <c r="Q142" s="29">
        <v>102</v>
      </c>
      <c r="U142" s="29" t="s">
        <v>7</v>
      </c>
      <c r="W142" s="29" t="s">
        <v>7</v>
      </c>
      <c r="Y142" s="29">
        <v>66</v>
      </c>
      <c r="AB142" s="29" t="s">
        <v>7</v>
      </c>
      <c r="AD142" s="29">
        <v>77</v>
      </c>
      <c r="AI142" s="29">
        <v>89</v>
      </c>
      <c r="AK142" s="29" t="s">
        <v>7</v>
      </c>
    </row>
    <row r="143" spans="1:41">
      <c r="A143" s="46"/>
      <c r="B143" s="47"/>
      <c r="C143" s="29" t="s">
        <v>15</v>
      </c>
      <c r="D143" s="29">
        <v>0</v>
      </c>
      <c r="E143" s="29" t="s">
        <v>14</v>
      </c>
      <c r="F143" s="29">
        <v>247</v>
      </c>
      <c r="G143" s="29" t="s">
        <v>11</v>
      </c>
      <c r="H143" s="29" t="s">
        <v>32</v>
      </c>
      <c r="I143" s="29" t="s">
        <v>32</v>
      </c>
      <c r="J143" s="29" t="s">
        <v>40</v>
      </c>
      <c r="K143" s="29" t="s">
        <v>10</v>
      </c>
      <c r="L143" s="29" t="s">
        <v>10</v>
      </c>
      <c r="M143" s="29" t="s">
        <v>10</v>
      </c>
      <c r="N143" s="29" t="s">
        <v>11</v>
      </c>
      <c r="O143" s="29" t="s">
        <v>10</v>
      </c>
      <c r="P143" s="29" t="s">
        <v>11</v>
      </c>
      <c r="Q143" s="29" t="s">
        <v>41</v>
      </c>
      <c r="R143" s="29" t="s">
        <v>10</v>
      </c>
      <c r="S143" s="29" t="s">
        <v>10</v>
      </c>
      <c r="T143" s="29" t="s">
        <v>10</v>
      </c>
      <c r="U143" s="29" t="s">
        <v>11</v>
      </c>
      <c r="V143" s="29" t="s">
        <v>10</v>
      </c>
      <c r="W143" s="29" t="s">
        <v>11</v>
      </c>
      <c r="X143" s="29" t="s">
        <v>10</v>
      </c>
      <c r="Y143" s="29" t="s">
        <v>32</v>
      </c>
      <c r="Z143" s="29" t="s">
        <v>32</v>
      </c>
      <c r="AA143" s="29" t="s">
        <v>32</v>
      </c>
      <c r="AB143" s="29" t="s">
        <v>31</v>
      </c>
      <c r="AC143" s="29" t="s">
        <v>10</v>
      </c>
      <c r="AD143" s="29" t="s">
        <v>32</v>
      </c>
      <c r="AE143" s="29" t="s">
        <v>32</v>
      </c>
      <c r="AF143" s="29" t="s">
        <v>32</v>
      </c>
      <c r="AG143" s="29" t="s">
        <v>42</v>
      </c>
      <c r="AH143" s="29" t="s">
        <v>10</v>
      </c>
      <c r="AI143" s="29" t="s">
        <v>32</v>
      </c>
      <c r="AJ143" s="29" t="s">
        <v>32</v>
      </c>
      <c r="AK143" s="29" t="s">
        <v>32</v>
      </c>
      <c r="AL143" s="29" t="s">
        <v>44</v>
      </c>
    </row>
    <row r="144" spans="1:41">
      <c r="A144" s="46"/>
      <c r="B144" s="47"/>
      <c r="C144" s="29" t="s">
        <v>9</v>
      </c>
      <c r="D144" s="29">
        <v>5.25</v>
      </c>
      <c r="E144" s="29" t="s">
        <v>8</v>
      </c>
      <c r="F144" s="29">
        <v>10.08</v>
      </c>
      <c r="G144" s="29" t="s">
        <v>7</v>
      </c>
      <c r="I144" s="29" t="s">
        <v>7</v>
      </c>
      <c r="N144" s="29" t="s">
        <v>7</v>
      </c>
      <c r="P144" s="29" t="s">
        <v>7</v>
      </c>
      <c r="U144" s="29" t="s">
        <v>7</v>
      </c>
      <c r="W144" s="29" t="s">
        <v>7</v>
      </c>
      <c r="AB144" s="29" t="s">
        <v>7</v>
      </c>
      <c r="AD144" s="29" t="s">
        <v>7</v>
      </c>
      <c r="AI144" s="29" t="s">
        <v>7</v>
      </c>
      <c r="AK144" s="29" t="s">
        <v>7</v>
      </c>
    </row>
    <row r="145" spans="1:41">
      <c r="C145" s="29" t="s">
        <v>6</v>
      </c>
      <c r="M145" s="29" t="s">
        <v>6</v>
      </c>
      <c r="O145" s="29" t="s">
        <v>6</v>
      </c>
      <c r="P145" s="29" t="s">
        <v>6</v>
      </c>
      <c r="Q145" s="29" t="s">
        <v>6</v>
      </c>
      <c r="R145" s="29" t="s">
        <v>6</v>
      </c>
      <c r="S145" s="29" t="s">
        <v>6</v>
      </c>
      <c r="T145" s="29" t="s">
        <v>6</v>
      </c>
      <c r="V145" s="29" t="s">
        <v>6</v>
      </c>
      <c r="AD145" s="29" t="s">
        <v>6</v>
      </c>
      <c r="AE145" s="29" t="s">
        <v>6</v>
      </c>
      <c r="AF145" s="29" t="s">
        <v>6</v>
      </c>
      <c r="AG145" s="29" t="s">
        <v>6</v>
      </c>
      <c r="AI145" s="29" t="s">
        <v>6</v>
      </c>
      <c r="AJ145" s="29" t="s">
        <v>6</v>
      </c>
      <c r="AK145" s="29" t="s">
        <v>6</v>
      </c>
      <c r="AL145" s="29" t="s">
        <v>6</v>
      </c>
      <c r="AM145" s="29" t="s">
        <v>29</v>
      </c>
      <c r="AN145" s="29" t="s">
        <v>6</v>
      </c>
      <c r="AO145" s="29" t="s">
        <v>6</v>
      </c>
    </row>
    <row r="146" spans="1:41">
      <c r="A146" s="46">
        <v>25</v>
      </c>
      <c r="B146" s="47" t="e">
        <f>VLOOKUP(A146,Table2[],2,0)</f>
        <v>#N/A</v>
      </c>
      <c r="C146" s="29" t="s">
        <v>3</v>
      </c>
      <c r="D146" s="29">
        <v>25</v>
      </c>
      <c r="E146" s="29" t="s">
        <v>28</v>
      </c>
      <c r="F146" s="29">
        <v>68.040000000000006</v>
      </c>
      <c r="G146" s="29">
        <v>1</v>
      </c>
      <c r="H146" s="29">
        <v>2</v>
      </c>
      <c r="I146" s="29">
        <v>3</v>
      </c>
      <c r="J146" s="29">
        <v>4</v>
      </c>
      <c r="K146" s="29">
        <v>5</v>
      </c>
      <c r="L146" s="29">
        <v>6</v>
      </c>
      <c r="M146" s="29">
        <v>7</v>
      </c>
      <c r="N146" s="29">
        <v>8</v>
      </c>
      <c r="O146" s="29">
        <v>9</v>
      </c>
      <c r="P146" s="29">
        <v>10</v>
      </c>
      <c r="Q146" s="29">
        <v>11</v>
      </c>
      <c r="R146" s="29">
        <v>12</v>
      </c>
      <c r="S146" s="29">
        <v>13</v>
      </c>
      <c r="T146" s="29">
        <v>14</v>
      </c>
      <c r="U146" s="29">
        <v>15</v>
      </c>
      <c r="V146" s="29">
        <v>16</v>
      </c>
      <c r="W146" s="29">
        <v>17</v>
      </c>
      <c r="X146" s="29">
        <v>18</v>
      </c>
      <c r="Y146" s="29">
        <v>19</v>
      </c>
      <c r="Z146" s="29">
        <v>20</v>
      </c>
      <c r="AA146" s="29">
        <v>21</v>
      </c>
      <c r="AB146" s="29">
        <v>22</v>
      </c>
      <c r="AC146" s="29">
        <v>23</v>
      </c>
      <c r="AD146" s="29">
        <v>24</v>
      </c>
      <c r="AE146" s="29">
        <v>25</v>
      </c>
      <c r="AF146" s="29">
        <v>26</v>
      </c>
      <c r="AG146" s="29">
        <v>27</v>
      </c>
      <c r="AH146" s="29">
        <v>28</v>
      </c>
      <c r="AI146" s="29">
        <v>29</v>
      </c>
      <c r="AJ146" s="29">
        <v>30</v>
      </c>
      <c r="AK146" s="29">
        <v>1</v>
      </c>
      <c r="AL146" s="29">
        <v>2</v>
      </c>
      <c r="AM146" s="29">
        <v>3</v>
      </c>
      <c r="AN146" s="29">
        <v>4</v>
      </c>
      <c r="AO146" s="29">
        <v>5</v>
      </c>
    </row>
    <row r="147" spans="1:41">
      <c r="A147" s="46"/>
      <c r="B147" s="47"/>
      <c r="C147" s="29" t="s">
        <v>3</v>
      </c>
      <c r="E147" s="29" t="s">
        <v>26</v>
      </c>
      <c r="F147" s="29">
        <v>55.35</v>
      </c>
      <c r="G147" s="29" t="s">
        <v>25</v>
      </c>
      <c r="H147" s="29" t="s">
        <v>24</v>
      </c>
      <c r="I147" s="29" t="s">
        <v>23</v>
      </c>
      <c r="J147" s="29" t="s">
        <v>22</v>
      </c>
      <c r="K147" s="29" t="s">
        <v>21</v>
      </c>
      <c r="L147" s="29" t="s">
        <v>20</v>
      </c>
      <c r="M147" s="29" t="s">
        <v>19</v>
      </c>
      <c r="N147" s="29" t="s">
        <v>25</v>
      </c>
      <c r="O147" s="29" t="s">
        <v>24</v>
      </c>
      <c r="P147" s="29" t="s">
        <v>23</v>
      </c>
      <c r="Q147" s="29" t="s">
        <v>22</v>
      </c>
      <c r="R147" s="29" t="s">
        <v>21</v>
      </c>
      <c r="S147" s="29" t="s">
        <v>20</v>
      </c>
      <c r="T147" s="29" t="s">
        <v>19</v>
      </c>
      <c r="U147" s="29" t="s">
        <v>25</v>
      </c>
      <c r="V147" s="29" t="s">
        <v>24</v>
      </c>
      <c r="W147" s="29" t="s">
        <v>23</v>
      </c>
      <c r="X147" s="29" t="s">
        <v>22</v>
      </c>
      <c r="Y147" s="29" t="s">
        <v>21</v>
      </c>
      <c r="Z147" s="29" t="s">
        <v>20</v>
      </c>
      <c r="AA147" s="29" t="s">
        <v>19</v>
      </c>
      <c r="AB147" s="29" t="s">
        <v>25</v>
      </c>
      <c r="AC147" s="29" t="s">
        <v>24</v>
      </c>
      <c r="AD147" s="29" t="s">
        <v>23</v>
      </c>
      <c r="AE147" s="29" t="s">
        <v>22</v>
      </c>
      <c r="AF147" s="29" t="s">
        <v>21</v>
      </c>
      <c r="AG147" s="29" t="s">
        <v>20</v>
      </c>
      <c r="AH147" s="29" t="s">
        <v>19</v>
      </c>
      <c r="AI147" s="29" t="s">
        <v>25</v>
      </c>
      <c r="AJ147" s="29" t="s">
        <v>24</v>
      </c>
      <c r="AK147" s="29" t="s">
        <v>23</v>
      </c>
      <c r="AL147" s="29" t="s">
        <v>22</v>
      </c>
      <c r="AM147" s="29" t="s">
        <v>21</v>
      </c>
      <c r="AN147" s="29" t="s">
        <v>20</v>
      </c>
      <c r="AO147" s="29" t="s">
        <v>19</v>
      </c>
    </row>
    <row r="148" spans="1:41">
      <c r="A148" s="46"/>
      <c r="B148" s="47"/>
      <c r="C148" s="29" t="s">
        <v>18</v>
      </c>
      <c r="D148" s="29">
        <v>16</v>
      </c>
      <c r="E148" s="29" t="s">
        <v>17</v>
      </c>
      <c r="F148" s="29" t="s">
        <v>37</v>
      </c>
      <c r="G148" s="29">
        <v>95</v>
      </c>
      <c r="I148" s="29">
        <v>12</v>
      </c>
      <c r="N148" s="29">
        <v>20</v>
      </c>
      <c r="P148" s="29" t="s">
        <v>7</v>
      </c>
      <c r="T148" s="29">
        <v>50</v>
      </c>
      <c r="U148" s="29" t="s">
        <v>7</v>
      </c>
      <c r="W148" s="29" t="s">
        <v>7</v>
      </c>
      <c r="Y148" s="29">
        <v>16</v>
      </c>
      <c r="AB148" s="29" t="s">
        <v>7</v>
      </c>
      <c r="AD148" s="29" t="s">
        <v>7</v>
      </c>
      <c r="AI148" s="29" t="s">
        <v>7</v>
      </c>
      <c r="AJ148" s="29">
        <v>94</v>
      </c>
      <c r="AK148" s="29" t="s">
        <v>7</v>
      </c>
    </row>
    <row r="149" spans="1:41">
      <c r="A149" s="46"/>
      <c r="B149" s="47"/>
      <c r="C149" s="29" t="s">
        <v>15</v>
      </c>
      <c r="D149" s="29">
        <v>0</v>
      </c>
      <c r="E149" s="29" t="s">
        <v>14</v>
      </c>
      <c r="F149" s="29">
        <v>260.45</v>
      </c>
      <c r="G149" s="29" t="s">
        <v>40</v>
      </c>
      <c r="H149" s="29" t="s">
        <v>10</v>
      </c>
      <c r="I149" s="29" t="s">
        <v>31</v>
      </c>
      <c r="J149" s="29" t="s">
        <v>43</v>
      </c>
      <c r="K149" s="29" t="s">
        <v>10</v>
      </c>
      <c r="L149" s="29" t="s">
        <v>10</v>
      </c>
      <c r="M149" s="29" t="s">
        <v>10</v>
      </c>
      <c r="N149" s="29" t="s">
        <v>32</v>
      </c>
      <c r="O149" s="29" t="s">
        <v>32</v>
      </c>
      <c r="P149" s="29" t="s">
        <v>42</v>
      </c>
      <c r="Q149" s="29" t="s">
        <v>10</v>
      </c>
      <c r="R149" s="29" t="s">
        <v>10</v>
      </c>
      <c r="S149" s="29" t="s">
        <v>10</v>
      </c>
      <c r="T149" s="29" t="s">
        <v>32</v>
      </c>
      <c r="U149" s="29" t="s">
        <v>32</v>
      </c>
      <c r="V149" s="29" t="s">
        <v>34</v>
      </c>
      <c r="W149" s="29" t="s">
        <v>11</v>
      </c>
      <c r="X149" s="29" t="s">
        <v>10</v>
      </c>
      <c r="Y149" s="29" t="s">
        <v>31</v>
      </c>
      <c r="Z149" s="29" t="s">
        <v>32</v>
      </c>
      <c r="AA149" s="29" t="s">
        <v>32</v>
      </c>
      <c r="AB149" s="29" t="s">
        <v>41</v>
      </c>
      <c r="AC149" s="29" t="s">
        <v>10</v>
      </c>
      <c r="AD149" s="29" t="s">
        <v>11</v>
      </c>
      <c r="AE149" s="29" t="s">
        <v>10</v>
      </c>
      <c r="AF149" s="29" t="s">
        <v>10</v>
      </c>
      <c r="AG149" s="29" t="s">
        <v>10</v>
      </c>
      <c r="AH149" s="29" t="s">
        <v>10</v>
      </c>
      <c r="AI149" s="29" t="s">
        <v>11</v>
      </c>
      <c r="AJ149" s="29" t="s">
        <v>32</v>
      </c>
      <c r="AK149" s="29" t="s">
        <v>32</v>
      </c>
      <c r="AL149" s="29" t="s">
        <v>32</v>
      </c>
      <c r="AM149" s="29" t="s">
        <v>40</v>
      </c>
    </row>
    <row r="150" spans="1:41">
      <c r="A150" s="46"/>
      <c r="B150" s="47"/>
      <c r="C150" s="29" t="s">
        <v>9</v>
      </c>
      <c r="D150" s="29">
        <v>6.2</v>
      </c>
      <c r="E150" s="29" t="s">
        <v>8</v>
      </c>
      <c r="F150" s="29">
        <v>16.11</v>
      </c>
      <c r="G150" s="29" t="s">
        <v>7</v>
      </c>
      <c r="I150" s="29" t="s">
        <v>7</v>
      </c>
      <c r="N150" s="29" t="s">
        <v>7</v>
      </c>
      <c r="P150" s="29" t="s">
        <v>7</v>
      </c>
      <c r="U150" s="29" t="s">
        <v>7</v>
      </c>
      <c r="W150" s="29" t="s">
        <v>7</v>
      </c>
      <c r="AB150" s="29" t="s">
        <v>7</v>
      </c>
      <c r="AD150" s="29" t="s">
        <v>7</v>
      </c>
      <c r="AI150" s="29" t="s">
        <v>7</v>
      </c>
      <c r="AK150" s="29" t="s">
        <v>7</v>
      </c>
    </row>
    <row r="151" spans="1:41">
      <c r="C151" s="29" t="s">
        <v>6</v>
      </c>
      <c r="M151" s="29" t="s">
        <v>6</v>
      </c>
      <c r="O151" s="29" t="s">
        <v>6</v>
      </c>
      <c r="P151" s="29" t="s">
        <v>6</v>
      </c>
      <c r="Q151" s="29" t="s">
        <v>6</v>
      </c>
      <c r="R151" s="29" t="s">
        <v>6</v>
      </c>
      <c r="S151" s="29" t="s">
        <v>6</v>
      </c>
      <c r="T151" s="29" t="s">
        <v>6</v>
      </c>
      <c r="V151" s="29" t="s">
        <v>6</v>
      </c>
      <c r="AD151" s="29" t="s">
        <v>6</v>
      </c>
      <c r="AE151" s="29" t="s">
        <v>6</v>
      </c>
      <c r="AF151" s="29" t="s">
        <v>6</v>
      </c>
      <c r="AG151" s="29" t="s">
        <v>6</v>
      </c>
      <c r="AI151" s="29" t="s">
        <v>6</v>
      </c>
      <c r="AJ151" s="29" t="s">
        <v>6</v>
      </c>
      <c r="AK151" s="29" t="s">
        <v>6</v>
      </c>
      <c r="AL151" s="29" t="s">
        <v>6</v>
      </c>
      <c r="AM151" s="29" t="s">
        <v>29</v>
      </c>
      <c r="AN151" s="29" t="s">
        <v>6</v>
      </c>
      <c r="AO151" s="29" t="s">
        <v>6</v>
      </c>
    </row>
    <row r="152" spans="1:41">
      <c r="A152" s="46">
        <v>26</v>
      </c>
      <c r="B152" s="47" t="e">
        <f>VLOOKUP(A152,Table2[],2,0)</f>
        <v>#N/A</v>
      </c>
      <c r="C152" s="29" t="s">
        <v>3</v>
      </c>
      <c r="D152" s="29">
        <v>26</v>
      </c>
      <c r="E152" s="29" t="s">
        <v>28</v>
      </c>
      <c r="F152" s="29">
        <v>68.02</v>
      </c>
      <c r="G152" s="29">
        <v>1</v>
      </c>
      <c r="H152" s="29">
        <v>2</v>
      </c>
      <c r="I152" s="29">
        <v>3</v>
      </c>
      <c r="J152" s="29">
        <v>4</v>
      </c>
      <c r="K152" s="29">
        <v>5</v>
      </c>
      <c r="L152" s="29">
        <v>6</v>
      </c>
      <c r="M152" s="29">
        <v>7</v>
      </c>
      <c r="N152" s="29">
        <v>8</v>
      </c>
      <c r="O152" s="29">
        <v>9</v>
      </c>
      <c r="P152" s="29">
        <v>10</v>
      </c>
      <c r="Q152" s="29">
        <v>11</v>
      </c>
      <c r="R152" s="29">
        <v>12</v>
      </c>
      <c r="S152" s="29">
        <v>13</v>
      </c>
      <c r="T152" s="29">
        <v>14</v>
      </c>
      <c r="U152" s="29">
        <v>15</v>
      </c>
      <c r="V152" s="29">
        <v>16</v>
      </c>
      <c r="W152" s="29">
        <v>17</v>
      </c>
      <c r="X152" s="29">
        <v>18</v>
      </c>
      <c r="Y152" s="29">
        <v>19</v>
      </c>
      <c r="Z152" s="29">
        <v>20</v>
      </c>
      <c r="AA152" s="29">
        <v>21</v>
      </c>
      <c r="AB152" s="29">
        <v>22</v>
      </c>
      <c r="AC152" s="29">
        <v>23</v>
      </c>
      <c r="AD152" s="29">
        <v>24</v>
      </c>
      <c r="AE152" s="29">
        <v>25</v>
      </c>
      <c r="AF152" s="29">
        <v>26</v>
      </c>
      <c r="AG152" s="29">
        <v>27</v>
      </c>
      <c r="AH152" s="29">
        <v>28</v>
      </c>
      <c r="AI152" s="29">
        <v>29</v>
      </c>
      <c r="AJ152" s="29">
        <v>30</v>
      </c>
      <c r="AK152" s="29">
        <v>1</v>
      </c>
      <c r="AL152" s="29">
        <v>2</v>
      </c>
      <c r="AM152" s="29">
        <v>3</v>
      </c>
      <c r="AN152" s="29">
        <v>4</v>
      </c>
      <c r="AO152" s="29">
        <v>5</v>
      </c>
    </row>
    <row r="153" spans="1:41">
      <c r="A153" s="46"/>
      <c r="B153" s="47"/>
      <c r="C153" s="29" t="s">
        <v>3</v>
      </c>
      <c r="E153" s="29" t="s">
        <v>26</v>
      </c>
      <c r="F153" s="29">
        <v>56.45</v>
      </c>
      <c r="G153" s="29" t="s">
        <v>25</v>
      </c>
      <c r="H153" s="29" t="s">
        <v>24</v>
      </c>
      <c r="I153" s="29" t="s">
        <v>23</v>
      </c>
      <c r="J153" s="29" t="s">
        <v>22</v>
      </c>
      <c r="K153" s="29" t="s">
        <v>21</v>
      </c>
      <c r="L153" s="29" t="s">
        <v>20</v>
      </c>
      <c r="M153" s="29" t="s">
        <v>19</v>
      </c>
      <c r="N153" s="29" t="s">
        <v>25</v>
      </c>
      <c r="O153" s="29" t="s">
        <v>24</v>
      </c>
      <c r="P153" s="29" t="s">
        <v>23</v>
      </c>
      <c r="Q153" s="29" t="s">
        <v>22</v>
      </c>
      <c r="R153" s="29" t="s">
        <v>21</v>
      </c>
      <c r="S153" s="29" t="s">
        <v>20</v>
      </c>
      <c r="T153" s="29" t="s">
        <v>19</v>
      </c>
      <c r="U153" s="29" t="s">
        <v>25</v>
      </c>
      <c r="V153" s="29" t="s">
        <v>24</v>
      </c>
      <c r="W153" s="29" t="s">
        <v>23</v>
      </c>
      <c r="X153" s="29" t="s">
        <v>22</v>
      </c>
      <c r="Y153" s="29" t="s">
        <v>21</v>
      </c>
      <c r="Z153" s="29" t="s">
        <v>20</v>
      </c>
      <c r="AA153" s="29" t="s">
        <v>19</v>
      </c>
      <c r="AB153" s="29" t="s">
        <v>25</v>
      </c>
      <c r="AC153" s="29" t="s">
        <v>24</v>
      </c>
      <c r="AD153" s="29" t="s">
        <v>23</v>
      </c>
      <c r="AE153" s="29" t="s">
        <v>22</v>
      </c>
      <c r="AF153" s="29" t="s">
        <v>21</v>
      </c>
      <c r="AG153" s="29" t="s">
        <v>20</v>
      </c>
      <c r="AH153" s="29" t="s">
        <v>19</v>
      </c>
      <c r="AI153" s="29" t="s">
        <v>25</v>
      </c>
      <c r="AJ153" s="29" t="s">
        <v>24</v>
      </c>
      <c r="AK153" s="29" t="s">
        <v>23</v>
      </c>
      <c r="AL153" s="29" t="s">
        <v>22</v>
      </c>
      <c r="AM153" s="29" t="s">
        <v>21</v>
      </c>
      <c r="AN153" s="29" t="s">
        <v>20</v>
      </c>
      <c r="AO153" s="29" t="s">
        <v>19</v>
      </c>
    </row>
    <row r="154" spans="1:41">
      <c r="A154" s="46"/>
      <c r="B154" s="47"/>
      <c r="C154" s="29" t="s">
        <v>18</v>
      </c>
      <c r="D154" s="29">
        <v>16</v>
      </c>
      <c r="E154" s="29" t="s">
        <v>17</v>
      </c>
      <c r="F154" s="29" t="s">
        <v>39</v>
      </c>
      <c r="G154" s="29" t="s">
        <v>7</v>
      </c>
      <c r="I154" s="29" t="s">
        <v>7</v>
      </c>
      <c r="M154" s="29">
        <v>35</v>
      </c>
      <c r="N154" s="29" t="s">
        <v>7</v>
      </c>
      <c r="P154" s="29" t="s">
        <v>7</v>
      </c>
      <c r="T154" s="29">
        <v>53</v>
      </c>
      <c r="U154" s="29" t="s">
        <v>7</v>
      </c>
      <c r="W154" s="29" t="s">
        <v>7</v>
      </c>
      <c r="X154" s="29">
        <v>63</v>
      </c>
      <c r="AB154" s="29" t="s">
        <v>7</v>
      </c>
      <c r="AC154" s="29">
        <v>75</v>
      </c>
      <c r="AD154" s="29" t="s">
        <v>7</v>
      </c>
      <c r="AI154" s="29" t="s">
        <v>7</v>
      </c>
      <c r="AK154" s="29" t="s">
        <v>7</v>
      </c>
    </row>
    <row r="155" spans="1:41">
      <c r="A155" s="46"/>
      <c r="B155" s="47"/>
      <c r="C155" s="29" t="s">
        <v>15</v>
      </c>
      <c r="D155" s="29">
        <v>0</v>
      </c>
      <c r="E155" s="29" t="s">
        <v>14</v>
      </c>
      <c r="F155" s="29">
        <v>263.39999999999998</v>
      </c>
      <c r="G155" s="29" t="s">
        <v>11</v>
      </c>
      <c r="H155" s="29" t="s">
        <v>10</v>
      </c>
      <c r="I155" s="29" t="s">
        <v>11</v>
      </c>
      <c r="J155" s="29" t="s">
        <v>10</v>
      </c>
      <c r="K155" s="29" t="s">
        <v>10</v>
      </c>
      <c r="L155" s="29" t="s">
        <v>10</v>
      </c>
      <c r="M155" s="29" t="s">
        <v>32</v>
      </c>
      <c r="N155" s="29" t="s">
        <v>32</v>
      </c>
      <c r="O155" s="29" t="s">
        <v>34</v>
      </c>
      <c r="P155" s="29" t="s">
        <v>11</v>
      </c>
      <c r="Q155" s="29" t="s">
        <v>10</v>
      </c>
      <c r="R155" s="29" t="s">
        <v>10</v>
      </c>
      <c r="S155" s="29" t="s">
        <v>10</v>
      </c>
      <c r="T155" s="29" t="s">
        <v>33</v>
      </c>
      <c r="U155" s="29" t="s">
        <v>32</v>
      </c>
      <c r="V155" s="29" t="s">
        <v>36</v>
      </c>
      <c r="W155" s="29" t="s">
        <v>11</v>
      </c>
      <c r="X155" s="29" t="s">
        <v>32</v>
      </c>
      <c r="Y155" s="29" t="s">
        <v>32</v>
      </c>
      <c r="Z155" s="29" t="s">
        <v>32</v>
      </c>
      <c r="AA155" s="29" t="s">
        <v>38</v>
      </c>
      <c r="AB155" s="29" t="s">
        <v>11</v>
      </c>
      <c r="AC155" s="29" t="s">
        <v>32</v>
      </c>
      <c r="AD155" s="29" t="s">
        <v>32</v>
      </c>
      <c r="AE155" s="29" t="s">
        <v>32</v>
      </c>
      <c r="AF155" s="29" t="s">
        <v>31</v>
      </c>
      <c r="AG155" s="29" t="s">
        <v>10</v>
      </c>
      <c r="AH155" s="29" t="s">
        <v>10</v>
      </c>
      <c r="AI155" s="29" t="s">
        <v>11</v>
      </c>
      <c r="AJ155" s="29" t="s">
        <v>10</v>
      </c>
      <c r="AK155" s="29" t="s">
        <v>7</v>
      </c>
    </row>
    <row r="156" spans="1:41">
      <c r="A156" s="46"/>
      <c r="B156" s="47"/>
      <c r="C156" s="29" t="s">
        <v>9</v>
      </c>
      <c r="D156" s="29">
        <v>0</v>
      </c>
      <c r="E156" s="29" t="s">
        <v>8</v>
      </c>
      <c r="F156" s="29">
        <v>0</v>
      </c>
      <c r="G156" s="29" t="s">
        <v>7</v>
      </c>
      <c r="I156" s="29" t="s">
        <v>7</v>
      </c>
      <c r="N156" s="29" t="s">
        <v>7</v>
      </c>
      <c r="P156" s="29" t="s">
        <v>7</v>
      </c>
      <c r="U156" s="29" t="s">
        <v>7</v>
      </c>
      <c r="W156" s="29" t="s">
        <v>7</v>
      </c>
      <c r="AB156" s="29" t="s">
        <v>7</v>
      </c>
      <c r="AD156" s="29" t="s">
        <v>7</v>
      </c>
      <c r="AI156" s="29" t="s">
        <v>7</v>
      </c>
      <c r="AK156" s="29" t="s">
        <v>7</v>
      </c>
    </row>
    <row r="157" spans="1:41">
      <c r="C157" s="29" t="s">
        <v>6</v>
      </c>
      <c r="M157" s="29" t="s">
        <v>6</v>
      </c>
      <c r="O157" s="29" t="s">
        <v>6</v>
      </c>
      <c r="P157" s="29" t="s">
        <v>6</v>
      </c>
      <c r="Q157" s="29" t="s">
        <v>6</v>
      </c>
      <c r="R157" s="29" t="s">
        <v>6</v>
      </c>
      <c r="S157" s="29" t="s">
        <v>6</v>
      </c>
      <c r="T157" s="29" t="s">
        <v>6</v>
      </c>
      <c r="V157" s="29" t="s">
        <v>6</v>
      </c>
      <c r="AD157" s="29" t="s">
        <v>6</v>
      </c>
      <c r="AE157" s="29" t="s">
        <v>6</v>
      </c>
      <c r="AF157" s="29" t="s">
        <v>6</v>
      </c>
      <c r="AG157" s="29" t="s">
        <v>6</v>
      </c>
      <c r="AI157" s="29" t="s">
        <v>6</v>
      </c>
      <c r="AJ157" s="29" t="s">
        <v>6</v>
      </c>
      <c r="AK157" s="29" t="s">
        <v>6</v>
      </c>
      <c r="AL157" s="29" t="s">
        <v>6</v>
      </c>
      <c r="AM157" s="29" t="s">
        <v>29</v>
      </c>
      <c r="AN157" s="29" t="s">
        <v>6</v>
      </c>
      <c r="AO157" s="29" t="s">
        <v>6</v>
      </c>
    </row>
    <row r="158" spans="1:41">
      <c r="A158" s="46">
        <v>27</v>
      </c>
      <c r="B158" s="47" t="e">
        <f>VLOOKUP(A158,Table2[],2,0)</f>
        <v>#N/A</v>
      </c>
      <c r="C158" s="29" t="s">
        <v>3</v>
      </c>
      <c r="D158" s="29">
        <v>27</v>
      </c>
      <c r="E158" s="29" t="s">
        <v>28</v>
      </c>
      <c r="F158" s="29">
        <v>65.28</v>
      </c>
      <c r="G158" s="29">
        <v>1</v>
      </c>
      <c r="H158" s="29">
        <v>2</v>
      </c>
      <c r="I158" s="29">
        <v>3</v>
      </c>
      <c r="J158" s="29">
        <v>4</v>
      </c>
      <c r="K158" s="29">
        <v>5</v>
      </c>
      <c r="L158" s="29">
        <v>6</v>
      </c>
      <c r="M158" s="29">
        <v>7</v>
      </c>
      <c r="N158" s="29">
        <v>8</v>
      </c>
      <c r="O158" s="29">
        <v>9</v>
      </c>
      <c r="P158" s="29">
        <v>10</v>
      </c>
      <c r="Q158" s="29">
        <v>11</v>
      </c>
      <c r="R158" s="29">
        <v>12</v>
      </c>
      <c r="S158" s="29">
        <v>13</v>
      </c>
      <c r="T158" s="29">
        <v>14</v>
      </c>
      <c r="U158" s="29">
        <v>15</v>
      </c>
      <c r="V158" s="29">
        <v>16</v>
      </c>
      <c r="W158" s="29">
        <v>17</v>
      </c>
      <c r="X158" s="29">
        <v>18</v>
      </c>
      <c r="Y158" s="29">
        <v>19</v>
      </c>
      <c r="Z158" s="29">
        <v>20</v>
      </c>
      <c r="AA158" s="29">
        <v>21</v>
      </c>
      <c r="AB158" s="29">
        <v>22</v>
      </c>
      <c r="AC158" s="29">
        <v>23</v>
      </c>
      <c r="AD158" s="29">
        <v>24</v>
      </c>
      <c r="AE158" s="29">
        <v>25</v>
      </c>
      <c r="AF158" s="29">
        <v>26</v>
      </c>
      <c r="AG158" s="29">
        <v>27</v>
      </c>
      <c r="AH158" s="29">
        <v>28</v>
      </c>
      <c r="AI158" s="29">
        <v>29</v>
      </c>
      <c r="AJ158" s="29">
        <v>30</v>
      </c>
      <c r="AK158" s="29">
        <v>1</v>
      </c>
      <c r="AL158" s="29">
        <v>2</v>
      </c>
      <c r="AM158" s="29">
        <v>3</v>
      </c>
      <c r="AN158" s="29">
        <v>4</v>
      </c>
      <c r="AO158" s="29">
        <v>5</v>
      </c>
    </row>
    <row r="159" spans="1:41">
      <c r="A159" s="46"/>
      <c r="B159" s="47"/>
      <c r="C159" s="29" t="s">
        <v>3</v>
      </c>
      <c r="E159" s="29" t="s">
        <v>26</v>
      </c>
      <c r="F159" s="29">
        <v>52.35</v>
      </c>
      <c r="G159" s="29" t="s">
        <v>25</v>
      </c>
      <c r="H159" s="29" t="s">
        <v>24</v>
      </c>
      <c r="I159" s="29" t="s">
        <v>23</v>
      </c>
      <c r="J159" s="29" t="s">
        <v>22</v>
      </c>
      <c r="K159" s="29" t="s">
        <v>21</v>
      </c>
      <c r="L159" s="29" t="s">
        <v>20</v>
      </c>
      <c r="M159" s="29" t="s">
        <v>19</v>
      </c>
      <c r="N159" s="29" t="s">
        <v>25</v>
      </c>
      <c r="O159" s="29" t="s">
        <v>24</v>
      </c>
      <c r="P159" s="29" t="s">
        <v>23</v>
      </c>
      <c r="Q159" s="29" t="s">
        <v>22</v>
      </c>
      <c r="R159" s="29" t="s">
        <v>21</v>
      </c>
      <c r="S159" s="29" t="s">
        <v>20</v>
      </c>
      <c r="T159" s="29" t="s">
        <v>19</v>
      </c>
      <c r="U159" s="29" t="s">
        <v>25</v>
      </c>
      <c r="V159" s="29" t="s">
        <v>24</v>
      </c>
      <c r="W159" s="29" t="s">
        <v>23</v>
      </c>
      <c r="X159" s="29" t="s">
        <v>22</v>
      </c>
      <c r="Y159" s="29" t="s">
        <v>21</v>
      </c>
      <c r="Z159" s="29" t="s">
        <v>20</v>
      </c>
      <c r="AA159" s="29" t="s">
        <v>19</v>
      </c>
      <c r="AB159" s="29" t="s">
        <v>25</v>
      </c>
      <c r="AC159" s="29" t="s">
        <v>24</v>
      </c>
      <c r="AD159" s="29" t="s">
        <v>23</v>
      </c>
      <c r="AE159" s="29" t="s">
        <v>22</v>
      </c>
      <c r="AF159" s="29" t="s">
        <v>21</v>
      </c>
      <c r="AG159" s="29" t="s">
        <v>20</v>
      </c>
      <c r="AH159" s="29" t="s">
        <v>19</v>
      </c>
      <c r="AI159" s="29" t="s">
        <v>25</v>
      </c>
      <c r="AJ159" s="29" t="s">
        <v>24</v>
      </c>
      <c r="AK159" s="29" t="s">
        <v>23</v>
      </c>
      <c r="AL159" s="29" t="s">
        <v>22</v>
      </c>
      <c r="AM159" s="29" t="s">
        <v>21</v>
      </c>
      <c r="AN159" s="29" t="s">
        <v>20</v>
      </c>
      <c r="AO159" s="29" t="s">
        <v>19</v>
      </c>
    </row>
    <row r="160" spans="1:41">
      <c r="A160" s="46"/>
      <c r="B160" s="47"/>
      <c r="C160" s="29" t="s">
        <v>18</v>
      </c>
      <c r="D160" s="29">
        <v>15</v>
      </c>
      <c r="E160" s="29" t="s">
        <v>17</v>
      </c>
      <c r="F160" s="29" t="s">
        <v>37</v>
      </c>
      <c r="G160" s="29" t="s">
        <v>7</v>
      </c>
      <c r="I160" s="29" t="s">
        <v>7</v>
      </c>
      <c r="J160" s="29">
        <v>101</v>
      </c>
      <c r="L160" s="29">
        <v>34</v>
      </c>
      <c r="N160" s="29" t="s">
        <v>7</v>
      </c>
      <c r="P160" s="29" t="s">
        <v>7</v>
      </c>
      <c r="Q160" s="29">
        <v>101</v>
      </c>
      <c r="U160" s="29" t="s">
        <v>7</v>
      </c>
      <c r="W160" s="29" t="s">
        <v>7</v>
      </c>
      <c r="Y160" s="29">
        <v>5</v>
      </c>
      <c r="AB160" s="29" t="s">
        <v>7</v>
      </c>
      <c r="AC160" s="29">
        <v>8</v>
      </c>
      <c r="AD160" s="29" t="s">
        <v>7</v>
      </c>
      <c r="AH160" s="29">
        <v>87</v>
      </c>
      <c r="AI160" s="29" t="s">
        <v>7</v>
      </c>
      <c r="AK160" s="29" t="s">
        <v>7</v>
      </c>
    </row>
    <row r="161" spans="1:41">
      <c r="A161" s="46"/>
      <c r="B161" s="47"/>
      <c r="C161" s="29" t="s">
        <v>15</v>
      </c>
      <c r="D161" s="29">
        <v>0</v>
      </c>
      <c r="E161" s="29" t="s">
        <v>14</v>
      </c>
      <c r="F161" s="29">
        <v>254.45</v>
      </c>
      <c r="G161" s="29" t="s">
        <v>11</v>
      </c>
      <c r="H161" s="29" t="s">
        <v>10</v>
      </c>
      <c r="I161" s="29" t="s">
        <v>11</v>
      </c>
      <c r="J161" s="29" t="s">
        <v>35</v>
      </c>
      <c r="K161" s="29" t="s">
        <v>10</v>
      </c>
      <c r="L161" s="29" t="s">
        <v>32</v>
      </c>
      <c r="M161" s="29" t="s">
        <v>32</v>
      </c>
      <c r="N161" s="29" t="s">
        <v>32</v>
      </c>
      <c r="O161" s="29" t="s">
        <v>36</v>
      </c>
      <c r="P161" s="29" t="s">
        <v>11</v>
      </c>
      <c r="Q161" s="29" t="s">
        <v>35</v>
      </c>
      <c r="R161" s="29" t="s">
        <v>10</v>
      </c>
      <c r="S161" s="29" t="s">
        <v>10</v>
      </c>
      <c r="T161" s="29" t="s">
        <v>10</v>
      </c>
      <c r="U161" s="29" t="s">
        <v>11</v>
      </c>
      <c r="V161" s="29" t="s">
        <v>10</v>
      </c>
      <c r="W161" s="29" t="s">
        <v>11</v>
      </c>
      <c r="X161" s="29" t="s">
        <v>10</v>
      </c>
      <c r="Y161" s="29" t="s">
        <v>34</v>
      </c>
      <c r="Z161" s="29" t="s">
        <v>32</v>
      </c>
      <c r="AA161" s="29" t="s">
        <v>10</v>
      </c>
      <c r="AB161" s="29" t="s">
        <v>11</v>
      </c>
      <c r="AC161" s="29" t="s">
        <v>34</v>
      </c>
      <c r="AD161" s="29" t="s">
        <v>34</v>
      </c>
      <c r="AE161" s="29" t="s">
        <v>33</v>
      </c>
      <c r="AF161" s="29" t="s">
        <v>32</v>
      </c>
      <c r="AG161" s="29" t="s">
        <v>10</v>
      </c>
      <c r="AH161" s="29" t="s">
        <v>32</v>
      </c>
      <c r="AI161" s="29" t="s">
        <v>32</v>
      </c>
      <c r="AJ161" s="29" t="s">
        <v>32</v>
      </c>
      <c r="AK161" s="29" t="s">
        <v>31</v>
      </c>
    </row>
    <row r="162" spans="1:41">
      <c r="A162" s="46"/>
      <c r="B162" s="47"/>
      <c r="C162" s="29" t="s">
        <v>9</v>
      </c>
      <c r="D162" s="29">
        <v>12.5</v>
      </c>
      <c r="E162" s="29" t="s">
        <v>8</v>
      </c>
      <c r="F162" s="29">
        <v>5.4</v>
      </c>
      <c r="G162" s="29" t="s">
        <v>7</v>
      </c>
      <c r="I162" s="29" t="s">
        <v>7</v>
      </c>
      <c r="N162" s="29" t="s">
        <v>7</v>
      </c>
      <c r="P162" s="29" t="s">
        <v>7</v>
      </c>
      <c r="U162" s="29" t="s">
        <v>7</v>
      </c>
      <c r="W162" s="29" t="s">
        <v>7</v>
      </c>
      <c r="AB162" s="29" t="s">
        <v>7</v>
      </c>
      <c r="AD162" s="29" t="s">
        <v>7</v>
      </c>
      <c r="AI162" s="29" t="s">
        <v>7</v>
      </c>
      <c r="AK162" s="29" t="s">
        <v>7</v>
      </c>
    </row>
    <row r="163" spans="1:41">
      <c r="C163" s="29" t="s">
        <v>6</v>
      </c>
      <c r="M163" s="29" t="s">
        <v>6</v>
      </c>
      <c r="O163" s="29" t="s">
        <v>6</v>
      </c>
      <c r="P163" s="29" t="s">
        <v>6</v>
      </c>
      <c r="Q163" s="29" t="s">
        <v>6</v>
      </c>
      <c r="R163" s="29" t="s">
        <v>6</v>
      </c>
      <c r="S163" s="29" t="s">
        <v>6</v>
      </c>
      <c r="T163" s="29" t="s">
        <v>6</v>
      </c>
      <c r="V163" s="29" t="s">
        <v>6</v>
      </c>
      <c r="AD163" s="29" t="s">
        <v>6</v>
      </c>
      <c r="AE163" s="29" t="s">
        <v>6</v>
      </c>
      <c r="AF163" s="29" t="s">
        <v>6</v>
      </c>
      <c r="AG163" s="29" t="s">
        <v>6</v>
      </c>
      <c r="AI163" s="29" t="s">
        <v>6</v>
      </c>
      <c r="AJ163" s="29" t="s">
        <v>6</v>
      </c>
      <c r="AK163" s="29" t="s">
        <v>6</v>
      </c>
      <c r="AL163" s="29" t="s">
        <v>6</v>
      </c>
      <c r="AM163" s="29" t="s">
        <v>29</v>
      </c>
      <c r="AN163" s="29" t="s">
        <v>6</v>
      </c>
      <c r="AO163" s="29" t="s">
        <v>6</v>
      </c>
    </row>
    <row r="164" spans="1:41">
      <c r="A164" s="46">
        <v>28</v>
      </c>
      <c r="B164" s="47" t="e">
        <f>VLOOKUP(A164,Table2[],2,0)</f>
        <v>#N/A</v>
      </c>
      <c r="C164" s="29" t="s">
        <v>3</v>
      </c>
      <c r="D164" s="29">
        <v>28</v>
      </c>
      <c r="E164" s="29" t="s">
        <v>28</v>
      </c>
      <c r="F164" s="29">
        <v>0</v>
      </c>
      <c r="G164" s="29">
        <v>1</v>
      </c>
      <c r="H164" s="29">
        <v>2</v>
      </c>
      <c r="I164" s="29">
        <v>3</v>
      </c>
      <c r="J164" s="29">
        <v>4</v>
      </c>
      <c r="K164" s="29">
        <v>5</v>
      </c>
      <c r="L164" s="29">
        <v>6</v>
      </c>
      <c r="M164" s="29">
        <v>7</v>
      </c>
      <c r="N164" s="29">
        <v>8</v>
      </c>
      <c r="O164" s="29">
        <v>9</v>
      </c>
      <c r="P164" s="29">
        <v>10</v>
      </c>
      <c r="Q164" s="29">
        <v>11</v>
      </c>
      <c r="R164" s="29">
        <v>12</v>
      </c>
      <c r="S164" s="29">
        <v>13</v>
      </c>
      <c r="T164" s="29">
        <v>14</v>
      </c>
      <c r="U164" s="29">
        <v>15</v>
      </c>
      <c r="V164" s="29">
        <v>16</v>
      </c>
      <c r="W164" s="29">
        <v>17</v>
      </c>
      <c r="X164" s="29">
        <v>18</v>
      </c>
      <c r="Y164" s="29">
        <v>19</v>
      </c>
      <c r="Z164" s="29">
        <v>20</v>
      </c>
      <c r="AA164" s="29">
        <v>21</v>
      </c>
      <c r="AB164" s="29">
        <v>22</v>
      </c>
      <c r="AC164" s="29">
        <v>23</v>
      </c>
      <c r="AD164" s="29">
        <v>24</v>
      </c>
      <c r="AE164" s="29">
        <v>25</v>
      </c>
      <c r="AF164" s="29">
        <v>26</v>
      </c>
      <c r="AG164" s="29">
        <v>27</v>
      </c>
      <c r="AH164" s="29">
        <v>28</v>
      </c>
      <c r="AI164" s="29">
        <v>29</v>
      </c>
      <c r="AJ164" s="29">
        <v>30</v>
      </c>
      <c r="AK164" s="29">
        <v>1</v>
      </c>
      <c r="AL164" s="29">
        <v>2</v>
      </c>
      <c r="AM164" s="29">
        <v>3</v>
      </c>
      <c r="AN164" s="29">
        <v>4</v>
      </c>
      <c r="AO164" s="29">
        <v>5</v>
      </c>
    </row>
    <row r="165" spans="1:41">
      <c r="A165" s="46"/>
      <c r="B165" s="47"/>
      <c r="C165" s="29" t="s">
        <v>27</v>
      </c>
      <c r="E165" s="29" t="s">
        <v>26</v>
      </c>
      <c r="F165" s="29">
        <v>0</v>
      </c>
      <c r="G165" s="29" t="s">
        <v>25</v>
      </c>
      <c r="H165" s="29" t="s">
        <v>24</v>
      </c>
      <c r="I165" s="29" t="s">
        <v>23</v>
      </c>
      <c r="J165" s="29" t="s">
        <v>22</v>
      </c>
      <c r="K165" s="29" t="s">
        <v>21</v>
      </c>
      <c r="L165" s="29" t="s">
        <v>20</v>
      </c>
      <c r="M165" s="29" t="s">
        <v>19</v>
      </c>
      <c r="N165" s="29" t="s">
        <v>25</v>
      </c>
      <c r="O165" s="29" t="s">
        <v>24</v>
      </c>
      <c r="P165" s="29" t="s">
        <v>23</v>
      </c>
      <c r="Q165" s="29" t="s">
        <v>22</v>
      </c>
      <c r="R165" s="29" t="s">
        <v>21</v>
      </c>
      <c r="S165" s="29" t="s">
        <v>20</v>
      </c>
      <c r="T165" s="29" t="s">
        <v>19</v>
      </c>
      <c r="U165" s="29" t="s">
        <v>25</v>
      </c>
      <c r="V165" s="29" t="s">
        <v>24</v>
      </c>
      <c r="W165" s="29" t="s">
        <v>23</v>
      </c>
      <c r="X165" s="29" t="s">
        <v>22</v>
      </c>
      <c r="Y165" s="29" t="s">
        <v>21</v>
      </c>
      <c r="Z165" s="29" t="s">
        <v>20</v>
      </c>
      <c r="AA165" s="29" t="s">
        <v>19</v>
      </c>
      <c r="AB165" s="29" t="s">
        <v>25</v>
      </c>
      <c r="AC165" s="29" t="s">
        <v>24</v>
      </c>
      <c r="AD165" s="29" t="s">
        <v>23</v>
      </c>
      <c r="AE165" s="29" t="s">
        <v>22</v>
      </c>
      <c r="AF165" s="29" t="s">
        <v>21</v>
      </c>
      <c r="AG165" s="29" t="s">
        <v>20</v>
      </c>
      <c r="AH165" s="29" t="s">
        <v>19</v>
      </c>
      <c r="AI165" s="29" t="s">
        <v>25</v>
      </c>
      <c r="AJ165" s="29" t="s">
        <v>24</v>
      </c>
      <c r="AK165" s="29" t="s">
        <v>23</v>
      </c>
      <c r="AL165" s="29" t="s">
        <v>22</v>
      </c>
      <c r="AM165" s="29" t="s">
        <v>21</v>
      </c>
      <c r="AN165" s="29" t="s">
        <v>20</v>
      </c>
      <c r="AO165" s="29" t="s">
        <v>19</v>
      </c>
    </row>
    <row r="166" spans="1:41">
      <c r="A166" s="46"/>
      <c r="B166" s="47"/>
      <c r="C166" s="29" t="s">
        <v>18</v>
      </c>
      <c r="D166" s="29">
        <v>6</v>
      </c>
      <c r="E166" s="29" t="s">
        <v>17</v>
      </c>
      <c r="F166" s="29" t="s">
        <v>16</v>
      </c>
      <c r="G166" s="29" t="s">
        <v>7</v>
      </c>
      <c r="I166" s="29" t="s">
        <v>7</v>
      </c>
      <c r="N166" s="29" t="s">
        <v>7</v>
      </c>
      <c r="P166" s="29" t="s">
        <v>7</v>
      </c>
      <c r="U166" s="29" t="s">
        <v>7</v>
      </c>
      <c r="W166" s="29" t="s">
        <v>7</v>
      </c>
      <c r="AB166" s="29" t="s">
        <v>7</v>
      </c>
      <c r="AD166" s="29" t="s">
        <v>7</v>
      </c>
      <c r="AI166" s="29" t="s">
        <v>7</v>
      </c>
      <c r="AK166" s="29" t="s">
        <v>7</v>
      </c>
    </row>
    <row r="167" spans="1:41">
      <c r="A167" s="46"/>
      <c r="B167" s="47"/>
      <c r="C167" s="29" t="s">
        <v>15</v>
      </c>
      <c r="D167" s="29">
        <v>0</v>
      </c>
      <c r="E167" s="29" t="s">
        <v>14</v>
      </c>
      <c r="F167" s="29">
        <v>0</v>
      </c>
      <c r="G167" s="29" t="s">
        <v>12</v>
      </c>
      <c r="H167" s="29" t="s">
        <v>13</v>
      </c>
      <c r="I167" s="29" t="s">
        <v>12</v>
      </c>
      <c r="J167" s="29" t="s">
        <v>10</v>
      </c>
      <c r="K167" s="29" t="s">
        <v>10</v>
      </c>
      <c r="L167" s="29" t="s">
        <v>10</v>
      </c>
      <c r="M167" s="29" t="s">
        <v>10</v>
      </c>
      <c r="N167" s="29" t="s">
        <v>11</v>
      </c>
      <c r="O167" s="29" t="s">
        <v>10</v>
      </c>
      <c r="P167" s="29" t="s">
        <v>12</v>
      </c>
      <c r="Q167" s="29" t="s">
        <v>13</v>
      </c>
      <c r="R167" s="29" t="s">
        <v>13</v>
      </c>
      <c r="S167" s="29" t="s">
        <v>13</v>
      </c>
      <c r="T167" s="29" t="s">
        <v>13</v>
      </c>
      <c r="U167" s="29" t="s">
        <v>12</v>
      </c>
      <c r="V167" s="29" t="s">
        <v>13</v>
      </c>
      <c r="W167" s="29" t="s">
        <v>12</v>
      </c>
      <c r="X167" s="29" t="s">
        <v>13</v>
      </c>
      <c r="Y167" s="29" t="s">
        <v>13</v>
      </c>
      <c r="Z167" s="29" t="s">
        <v>13</v>
      </c>
      <c r="AA167" s="29" t="s">
        <v>13</v>
      </c>
      <c r="AB167" s="29" t="s">
        <v>12</v>
      </c>
      <c r="AC167" s="29" t="s">
        <v>13</v>
      </c>
      <c r="AD167" s="29" t="s">
        <v>12</v>
      </c>
      <c r="AE167" s="29" t="s">
        <v>13</v>
      </c>
      <c r="AF167" s="29" t="s">
        <v>13</v>
      </c>
      <c r="AG167" s="29" t="s">
        <v>13</v>
      </c>
      <c r="AH167" s="29" t="s">
        <v>13</v>
      </c>
      <c r="AI167" s="29" t="s">
        <v>12</v>
      </c>
      <c r="AJ167" s="29" t="s">
        <v>13</v>
      </c>
      <c r="AK167" s="29" t="s">
        <v>7</v>
      </c>
    </row>
    <row r="168" spans="1:41">
      <c r="A168" s="46"/>
      <c r="B168" s="47"/>
      <c r="C168" s="29" t="s">
        <v>9</v>
      </c>
      <c r="D168" s="29">
        <v>0</v>
      </c>
      <c r="E168" s="29" t="s">
        <v>8</v>
      </c>
      <c r="F168" s="29">
        <v>0</v>
      </c>
      <c r="G168" s="29" t="s">
        <v>7</v>
      </c>
      <c r="I168" s="29" t="s">
        <v>7</v>
      </c>
      <c r="N168" s="29" t="s">
        <v>7</v>
      </c>
      <c r="P168" s="29" t="s">
        <v>7</v>
      </c>
      <c r="U168" s="29" t="s">
        <v>7</v>
      </c>
      <c r="W168" s="29" t="s">
        <v>7</v>
      </c>
      <c r="AB168" s="29" t="s">
        <v>7</v>
      </c>
      <c r="AD168" s="29" t="s">
        <v>7</v>
      </c>
      <c r="AI168" s="29" t="s">
        <v>7</v>
      </c>
      <c r="AK168" s="29" t="s">
        <v>7</v>
      </c>
    </row>
    <row r="169" spans="1:41">
      <c r="C169" s="29" t="s">
        <v>6</v>
      </c>
      <c r="M169" s="29" t="s">
        <v>6</v>
      </c>
      <c r="O169" s="29" t="s">
        <v>6</v>
      </c>
      <c r="P169" s="29" t="s">
        <v>6</v>
      </c>
      <c r="Q169" s="29" t="s">
        <v>6</v>
      </c>
      <c r="R169" s="29" t="s">
        <v>6</v>
      </c>
      <c r="S169" s="29" t="s">
        <v>6</v>
      </c>
      <c r="T169" s="29" t="s">
        <v>6</v>
      </c>
      <c r="V169" s="29" t="s">
        <v>6</v>
      </c>
      <c r="AD169" s="29" t="s">
        <v>6</v>
      </c>
      <c r="AE169" s="29" t="s">
        <v>6</v>
      </c>
      <c r="AF169" s="29" t="s">
        <v>6</v>
      </c>
      <c r="AG169" s="29" t="s">
        <v>6</v>
      </c>
      <c r="AI169" s="29" t="s">
        <v>6</v>
      </c>
      <c r="AJ169" s="29" t="s">
        <v>6</v>
      </c>
      <c r="AK169" s="29" t="s">
        <v>6</v>
      </c>
      <c r="AL169" s="29" t="s">
        <v>6</v>
      </c>
      <c r="AM169" s="29" t="s">
        <v>29</v>
      </c>
      <c r="AN169" s="29" t="s">
        <v>6</v>
      </c>
      <c r="AO169" s="29" t="s">
        <v>6</v>
      </c>
    </row>
    <row r="170" spans="1:41">
      <c r="A170" s="46">
        <v>29</v>
      </c>
      <c r="B170" s="47" t="e">
        <f>VLOOKUP(A170,Table2[],2,0)</f>
        <v>#N/A</v>
      </c>
      <c r="C170" s="29" t="s">
        <v>3</v>
      </c>
      <c r="D170" s="29">
        <v>29</v>
      </c>
      <c r="E170" s="29" t="s">
        <v>28</v>
      </c>
      <c r="F170" s="29">
        <v>0</v>
      </c>
      <c r="G170" s="29">
        <v>1</v>
      </c>
      <c r="H170" s="29">
        <v>2</v>
      </c>
      <c r="I170" s="29">
        <v>3</v>
      </c>
      <c r="J170" s="29">
        <v>4</v>
      </c>
      <c r="K170" s="29">
        <v>5</v>
      </c>
      <c r="L170" s="29">
        <v>6</v>
      </c>
      <c r="M170" s="29">
        <v>7</v>
      </c>
      <c r="N170" s="29">
        <v>8</v>
      </c>
      <c r="O170" s="29">
        <v>9</v>
      </c>
      <c r="P170" s="29">
        <v>10</v>
      </c>
      <c r="Q170" s="29">
        <v>11</v>
      </c>
      <c r="R170" s="29">
        <v>12</v>
      </c>
      <c r="S170" s="29">
        <v>13</v>
      </c>
      <c r="T170" s="29">
        <v>14</v>
      </c>
      <c r="U170" s="29">
        <v>15</v>
      </c>
      <c r="V170" s="29">
        <v>16</v>
      </c>
      <c r="W170" s="29">
        <v>17</v>
      </c>
      <c r="X170" s="29">
        <v>18</v>
      </c>
      <c r="Y170" s="29">
        <v>19</v>
      </c>
      <c r="Z170" s="29">
        <v>20</v>
      </c>
      <c r="AA170" s="29">
        <v>21</v>
      </c>
      <c r="AB170" s="29">
        <v>22</v>
      </c>
      <c r="AC170" s="29">
        <v>23</v>
      </c>
      <c r="AD170" s="29">
        <v>24</v>
      </c>
      <c r="AE170" s="29">
        <v>25</v>
      </c>
      <c r="AF170" s="29">
        <v>26</v>
      </c>
      <c r="AG170" s="29">
        <v>27</v>
      </c>
      <c r="AH170" s="29">
        <v>28</v>
      </c>
      <c r="AI170" s="29">
        <v>29</v>
      </c>
      <c r="AJ170" s="29">
        <v>30</v>
      </c>
      <c r="AK170" s="29">
        <v>1</v>
      </c>
      <c r="AL170" s="29">
        <v>2</v>
      </c>
      <c r="AM170" s="29">
        <v>3</v>
      </c>
      <c r="AN170" s="29">
        <v>4</v>
      </c>
      <c r="AO170" s="29">
        <v>5</v>
      </c>
    </row>
    <row r="171" spans="1:41">
      <c r="A171" s="46"/>
      <c r="B171" s="47"/>
      <c r="C171" s="29" t="s">
        <v>27</v>
      </c>
      <c r="E171" s="29" t="s">
        <v>26</v>
      </c>
      <c r="F171" s="29">
        <v>0</v>
      </c>
      <c r="G171" s="29" t="s">
        <v>25</v>
      </c>
      <c r="H171" s="29" t="s">
        <v>24</v>
      </c>
      <c r="I171" s="29" t="s">
        <v>23</v>
      </c>
      <c r="J171" s="29" t="s">
        <v>22</v>
      </c>
      <c r="K171" s="29" t="s">
        <v>21</v>
      </c>
      <c r="L171" s="29" t="s">
        <v>20</v>
      </c>
      <c r="M171" s="29" t="s">
        <v>19</v>
      </c>
      <c r="N171" s="29" t="s">
        <v>25</v>
      </c>
      <c r="O171" s="29" t="s">
        <v>24</v>
      </c>
      <c r="P171" s="29" t="s">
        <v>23</v>
      </c>
      <c r="Q171" s="29" t="s">
        <v>22</v>
      </c>
      <c r="R171" s="29" t="s">
        <v>21</v>
      </c>
      <c r="S171" s="29" t="s">
        <v>20</v>
      </c>
      <c r="T171" s="29" t="s">
        <v>19</v>
      </c>
      <c r="U171" s="29" t="s">
        <v>25</v>
      </c>
      <c r="V171" s="29" t="s">
        <v>24</v>
      </c>
      <c r="W171" s="29" t="s">
        <v>23</v>
      </c>
      <c r="X171" s="29" t="s">
        <v>22</v>
      </c>
      <c r="Y171" s="29" t="s">
        <v>21</v>
      </c>
      <c r="Z171" s="29" t="s">
        <v>20</v>
      </c>
      <c r="AA171" s="29" t="s">
        <v>19</v>
      </c>
      <c r="AB171" s="29" t="s">
        <v>25</v>
      </c>
      <c r="AC171" s="29" t="s">
        <v>24</v>
      </c>
      <c r="AD171" s="29" t="s">
        <v>23</v>
      </c>
      <c r="AE171" s="29" t="s">
        <v>22</v>
      </c>
      <c r="AF171" s="29" t="s">
        <v>21</v>
      </c>
      <c r="AG171" s="29" t="s">
        <v>20</v>
      </c>
      <c r="AH171" s="29" t="s">
        <v>19</v>
      </c>
      <c r="AI171" s="29" t="s">
        <v>25</v>
      </c>
      <c r="AJ171" s="29" t="s">
        <v>24</v>
      </c>
      <c r="AK171" s="29" t="s">
        <v>23</v>
      </c>
      <c r="AL171" s="29" t="s">
        <v>22</v>
      </c>
      <c r="AM171" s="29" t="s">
        <v>21</v>
      </c>
      <c r="AN171" s="29" t="s">
        <v>20</v>
      </c>
      <c r="AO171" s="29" t="s">
        <v>19</v>
      </c>
    </row>
    <row r="172" spans="1:41">
      <c r="A172" s="46"/>
      <c r="B172" s="47"/>
      <c r="C172" s="29" t="s">
        <v>18</v>
      </c>
      <c r="D172" s="29">
        <v>6</v>
      </c>
      <c r="E172" s="29" t="s">
        <v>17</v>
      </c>
      <c r="F172" s="29" t="s">
        <v>16</v>
      </c>
      <c r="G172" s="29" t="s">
        <v>7</v>
      </c>
      <c r="I172" s="29" t="s">
        <v>7</v>
      </c>
      <c r="N172" s="29" t="s">
        <v>7</v>
      </c>
      <c r="P172" s="29" t="s">
        <v>7</v>
      </c>
      <c r="U172" s="29" t="s">
        <v>7</v>
      </c>
      <c r="W172" s="29" t="s">
        <v>7</v>
      </c>
      <c r="AB172" s="29" t="s">
        <v>7</v>
      </c>
      <c r="AD172" s="29" t="s">
        <v>7</v>
      </c>
      <c r="AI172" s="29" t="s">
        <v>7</v>
      </c>
      <c r="AK172" s="29" t="s">
        <v>7</v>
      </c>
    </row>
    <row r="173" spans="1:41">
      <c r="A173" s="46"/>
      <c r="B173" s="47"/>
      <c r="C173" s="29" t="s">
        <v>15</v>
      </c>
      <c r="D173" s="29">
        <v>0</v>
      </c>
      <c r="E173" s="29" t="s">
        <v>14</v>
      </c>
      <c r="F173" s="29">
        <v>0</v>
      </c>
      <c r="G173" s="29" t="s">
        <v>12</v>
      </c>
      <c r="H173" s="29" t="s">
        <v>13</v>
      </c>
      <c r="I173" s="29" t="s">
        <v>12</v>
      </c>
      <c r="J173" s="29" t="s">
        <v>13</v>
      </c>
      <c r="K173" s="29" t="s">
        <v>13</v>
      </c>
      <c r="L173" s="29" t="s">
        <v>13</v>
      </c>
      <c r="M173" s="29" t="s">
        <v>10</v>
      </c>
      <c r="N173" s="29" t="s">
        <v>11</v>
      </c>
      <c r="O173" s="29" t="s">
        <v>10</v>
      </c>
      <c r="P173" s="29" t="s">
        <v>11</v>
      </c>
      <c r="Q173" s="29" t="s">
        <v>10</v>
      </c>
      <c r="R173" s="29" t="s">
        <v>10</v>
      </c>
      <c r="S173" s="29" t="s">
        <v>13</v>
      </c>
      <c r="T173" s="29" t="s">
        <v>13</v>
      </c>
      <c r="U173" s="29" t="s">
        <v>12</v>
      </c>
      <c r="V173" s="29" t="s">
        <v>13</v>
      </c>
      <c r="W173" s="29" t="s">
        <v>12</v>
      </c>
      <c r="X173" s="29" t="s">
        <v>13</v>
      </c>
      <c r="Y173" s="29" t="s">
        <v>13</v>
      </c>
      <c r="Z173" s="29" t="s">
        <v>13</v>
      </c>
      <c r="AA173" s="29" t="s">
        <v>13</v>
      </c>
      <c r="AB173" s="29" t="s">
        <v>12</v>
      </c>
      <c r="AC173" s="29" t="s">
        <v>13</v>
      </c>
      <c r="AD173" s="29" t="s">
        <v>12</v>
      </c>
      <c r="AE173" s="29" t="s">
        <v>13</v>
      </c>
      <c r="AF173" s="29" t="s">
        <v>13</v>
      </c>
      <c r="AG173" s="29" t="s">
        <v>13</v>
      </c>
      <c r="AH173" s="29" t="s">
        <v>13</v>
      </c>
      <c r="AI173" s="29" t="s">
        <v>12</v>
      </c>
      <c r="AJ173" s="29" t="s">
        <v>13</v>
      </c>
      <c r="AK173" s="29" t="s">
        <v>7</v>
      </c>
    </row>
    <row r="174" spans="1:41">
      <c r="A174" s="46"/>
      <c r="B174" s="47"/>
      <c r="C174" s="29" t="s">
        <v>9</v>
      </c>
      <c r="D174" s="29">
        <v>0</v>
      </c>
      <c r="E174" s="29" t="s">
        <v>8</v>
      </c>
      <c r="F174" s="29">
        <v>0</v>
      </c>
      <c r="G174" s="29" t="s">
        <v>7</v>
      </c>
      <c r="I174" s="29" t="s">
        <v>7</v>
      </c>
      <c r="N174" s="29" t="s">
        <v>7</v>
      </c>
      <c r="P174" s="29" t="s">
        <v>7</v>
      </c>
      <c r="U174" s="29" t="s">
        <v>7</v>
      </c>
      <c r="W174" s="29" t="s">
        <v>7</v>
      </c>
      <c r="AB174" s="29" t="s">
        <v>7</v>
      </c>
      <c r="AD174" s="29" t="s">
        <v>7</v>
      </c>
      <c r="AI174" s="29" t="s">
        <v>7</v>
      </c>
      <c r="AK174" s="29" t="s">
        <v>7</v>
      </c>
    </row>
    <row r="175" spans="1:41">
      <c r="C175" s="29" t="s">
        <v>6</v>
      </c>
      <c r="M175" s="29" t="s">
        <v>6</v>
      </c>
      <c r="O175" s="29" t="s">
        <v>6</v>
      </c>
      <c r="P175" s="29" t="s">
        <v>6</v>
      </c>
      <c r="Q175" s="29" t="s">
        <v>6</v>
      </c>
      <c r="R175" s="29" t="s">
        <v>6</v>
      </c>
      <c r="S175" s="29" t="s">
        <v>6</v>
      </c>
      <c r="T175" s="29" t="s">
        <v>6</v>
      </c>
      <c r="V175" s="29" t="s">
        <v>6</v>
      </c>
      <c r="AD175" s="29" t="s">
        <v>6</v>
      </c>
      <c r="AE175" s="29" t="s">
        <v>6</v>
      </c>
      <c r="AF175" s="29" t="s">
        <v>6</v>
      </c>
      <c r="AG175" s="29" t="s">
        <v>6</v>
      </c>
      <c r="AI175" s="29" t="s">
        <v>6</v>
      </c>
      <c r="AJ175" s="29" t="s">
        <v>6</v>
      </c>
      <c r="AK175" s="29" t="s">
        <v>6</v>
      </c>
      <c r="AL175" s="29" t="s">
        <v>6</v>
      </c>
      <c r="AM175" s="29" t="s">
        <v>29</v>
      </c>
      <c r="AN175" s="29" t="s">
        <v>6</v>
      </c>
      <c r="AO175" s="29" t="s">
        <v>6</v>
      </c>
    </row>
    <row r="176" spans="1:41">
      <c r="A176" s="46">
        <v>30</v>
      </c>
      <c r="B176" s="47" t="e">
        <f>VLOOKUP(A176,Table2[],2,0)</f>
        <v>#N/A</v>
      </c>
      <c r="C176" s="29" t="s">
        <v>3</v>
      </c>
      <c r="D176" s="29">
        <v>30</v>
      </c>
      <c r="E176" s="29" t="s">
        <v>28</v>
      </c>
      <c r="F176" s="29">
        <v>0</v>
      </c>
      <c r="G176" s="29">
        <v>1</v>
      </c>
      <c r="H176" s="29">
        <v>2</v>
      </c>
      <c r="I176" s="29">
        <v>3</v>
      </c>
      <c r="J176" s="29">
        <v>4</v>
      </c>
      <c r="K176" s="29">
        <v>5</v>
      </c>
      <c r="L176" s="29">
        <v>6</v>
      </c>
      <c r="M176" s="29">
        <v>7</v>
      </c>
      <c r="N176" s="29">
        <v>8</v>
      </c>
      <c r="O176" s="29">
        <v>9</v>
      </c>
      <c r="P176" s="29">
        <v>10</v>
      </c>
      <c r="Q176" s="29">
        <v>11</v>
      </c>
      <c r="R176" s="29">
        <v>12</v>
      </c>
      <c r="S176" s="29">
        <v>13</v>
      </c>
      <c r="T176" s="29">
        <v>14</v>
      </c>
      <c r="U176" s="29">
        <v>15</v>
      </c>
      <c r="V176" s="29">
        <v>16</v>
      </c>
      <c r="W176" s="29">
        <v>17</v>
      </c>
      <c r="X176" s="29">
        <v>18</v>
      </c>
      <c r="Y176" s="29">
        <v>19</v>
      </c>
      <c r="Z176" s="29">
        <v>20</v>
      </c>
      <c r="AA176" s="29">
        <v>21</v>
      </c>
      <c r="AB176" s="29">
        <v>22</v>
      </c>
      <c r="AC176" s="29">
        <v>23</v>
      </c>
      <c r="AD176" s="29">
        <v>24</v>
      </c>
      <c r="AE176" s="29">
        <v>25</v>
      </c>
      <c r="AF176" s="29">
        <v>26</v>
      </c>
      <c r="AG176" s="29">
        <v>27</v>
      </c>
      <c r="AH176" s="29">
        <v>28</v>
      </c>
      <c r="AI176" s="29">
        <v>29</v>
      </c>
      <c r="AJ176" s="29">
        <v>30</v>
      </c>
      <c r="AK176" s="29">
        <v>1</v>
      </c>
      <c r="AL176" s="29">
        <v>2</v>
      </c>
      <c r="AM176" s="29">
        <v>3</v>
      </c>
      <c r="AN176" s="29">
        <v>4</v>
      </c>
      <c r="AO176" s="29">
        <v>5</v>
      </c>
    </row>
    <row r="177" spans="1:41">
      <c r="A177" s="46"/>
      <c r="B177" s="47"/>
      <c r="C177" s="29" t="s">
        <v>27</v>
      </c>
      <c r="E177" s="29" t="s">
        <v>26</v>
      </c>
      <c r="F177" s="29">
        <v>0</v>
      </c>
      <c r="G177" s="29" t="s">
        <v>25</v>
      </c>
      <c r="H177" s="29" t="s">
        <v>24</v>
      </c>
      <c r="I177" s="29" t="s">
        <v>23</v>
      </c>
      <c r="J177" s="29" t="s">
        <v>22</v>
      </c>
      <c r="K177" s="29" t="s">
        <v>21</v>
      </c>
      <c r="L177" s="29" t="s">
        <v>20</v>
      </c>
      <c r="M177" s="29" t="s">
        <v>19</v>
      </c>
      <c r="N177" s="29" t="s">
        <v>25</v>
      </c>
      <c r="O177" s="29" t="s">
        <v>24</v>
      </c>
      <c r="P177" s="29" t="s">
        <v>23</v>
      </c>
      <c r="Q177" s="29" t="s">
        <v>22</v>
      </c>
      <c r="R177" s="29" t="s">
        <v>21</v>
      </c>
      <c r="S177" s="29" t="s">
        <v>20</v>
      </c>
      <c r="T177" s="29" t="s">
        <v>19</v>
      </c>
      <c r="U177" s="29" t="s">
        <v>25</v>
      </c>
      <c r="V177" s="29" t="s">
        <v>24</v>
      </c>
      <c r="W177" s="29" t="s">
        <v>23</v>
      </c>
      <c r="X177" s="29" t="s">
        <v>22</v>
      </c>
      <c r="Y177" s="29" t="s">
        <v>21</v>
      </c>
      <c r="Z177" s="29" t="s">
        <v>20</v>
      </c>
      <c r="AA177" s="29" t="s">
        <v>19</v>
      </c>
      <c r="AB177" s="29" t="s">
        <v>25</v>
      </c>
      <c r="AC177" s="29" t="s">
        <v>24</v>
      </c>
      <c r="AD177" s="29" t="s">
        <v>23</v>
      </c>
      <c r="AE177" s="29" t="s">
        <v>22</v>
      </c>
      <c r="AF177" s="29" t="s">
        <v>21</v>
      </c>
      <c r="AG177" s="29" t="s">
        <v>20</v>
      </c>
      <c r="AH177" s="29" t="s">
        <v>19</v>
      </c>
      <c r="AI177" s="29" t="s">
        <v>25</v>
      </c>
      <c r="AJ177" s="29" t="s">
        <v>24</v>
      </c>
      <c r="AK177" s="29" t="s">
        <v>23</v>
      </c>
      <c r="AL177" s="29" t="s">
        <v>22</v>
      </c>
      <c r="AM177" s="29" t="s">
        <v>21</v>
      </c>
      <c r="AN177" s="29" t="s">
        <v>20</v>
      </c>
      <c r="AO177" s="29" t="s">
        <v>19</v>
      </c>
    </row>
    <row r="178" spans="1:41">
      <c r="A178" s="46"/>
      <c r="B178" s="47"/>
      <c r="C178" s="29" t="s">
        <v>18</v>
      </c>
      <c r="D178" s="29">
        <v>6</v>
      </c>
      <c r="E178" s="29" t="s">
        <v>17</v>
      </c>
      <c r="F178" s="29" t="s">
        <v>16</v>
      </c>
      <c r="G178" s="29" t="s">
        <v>7</v>
      </c>
      <c r="I178" s="29" t="s">
        <v>7</v>
      </c>
      <c r="N178" s="29" t="s">
        <v>7</v>
      </c>
      <c r="P178" s="29" t="s">
        <v>7</v>
      </c>
      <c r="U178" s="29" t="s">
        <v>7</v>
      </c>
      <c r="W178" s="29" t="s">
        <v>7</v>
      </c>
      <c r="AB178" s="29" t="s">
        <v>7</v>
      </c>
      <c r="AD178" s="29" t="s">
        <v>7</v>
      </c>
      <c r="AI178" s="29" t="s">
        <v>7</v>
      </c>
      <c r="AK178" s="29" t="s">
        <v>7</v>
      </c>
    </row>
    <row r="179" spans="1:41">
      <c r="A179" s="46"/>
      <c r="B179" s="47"/>
      <c r="C179" s="29" t="s">
        <v>15</v>
      </c>
      <c r="D179" s="29">
        <v>0</v>
      </c>
      <c r="E179" s="29" t="s">
        <v>14</v>
      </c>
      <c r="F179" s="29">
        <v>0</v>
      </c>
      <c r="G179" s="29" t="s">
        <v>12</v>
      </c>
      <c r="H179" s="29" t="s">
        <v>13</v>
      </c>
      <c r="I179" s="29" t="s">
        <v>12</v>
      </c>
      <c r="J179" s="29" t="s">
        <v>13</v>
      </c>
      <c r="K179" s="29" t="s">
        <v>13</v>
      </c>
      <c r="L179" s="29" t="s">
        <v>13</v>
      </c>
      <c r="M179" s="29" t="s">
        <v>13</v>
      </c>
      <c r="N179" s="29" t="s">
        <v>12</v>
      </c>
      <c r="O179" s="29" t="s">
        <v>13</v>
      </c>
      <c r="P179" s="29" t="s">
        <v>12</v>
      </c>
      <c r="Q179" s="29" t="s">
        <v>13</v>
      </c>
      <c r="R179" s="29" t="s">
        <v>13</v>
      </c>
      <c r="S179" s="29" t="s">
        <v>10</v>
      </c>
      <c r="T179" s="29" t="s">
        <v>10</v>
      </c>
      <c r="U179" s="29" t="s">
        <v>11</v>
      </c>
      <c r="V179" s="29" t="s">
        <v>10</v>
      </c>
      <c r="W179" s="29" t="s">
        <v>11</v>
      </c>
      <c r="X179" s="29" t="s">
        <v>10</v>
      </c>
      <c r="Y179" s="29" t="s">
        <v>13</v>
      </c>
      <c r="Z179" s="29" t="s">
        <v>13</v>
      </c>
      <c r="AA179" s="29" t="s">
        <v>13</v>
      </c>
      <c r="AB179" s="29" t="s">
        <v>12</v>
      </c>
      <c r="AC179" s="29" t="s">
        <v>13</v>
      </c>
      <c r="AD179" s="29" t="s">
        <v>12</v>
      </c>
      <c r="AE179" s="29" t="s">
        <v>13</v>
      </c>
      <c r="AF179" s="29" t="s">
        <v>13</v>
      </c>
      <c r="AG179" s="29" t="s">
        <v>13</v>
      </c>
      <c r="AH179" s="29" t="s">
        <v>13</v>
      </c>
      <c r="AI179" s="29" t="s">
        <v>12</v>
      </c>
      <c r="AJ179" s="29" t="s">
        <v>13</v>
      </c>
      <c r="AK179" s="29" t="s">
        <v>7</v>
      </c>
    </row>
    <row r="180" spans="1:41">
      <c r="A180" s="46"/>
      <c r="B180" s="47"/>
      <c r="C180" s="29" t="s">
        <v>9</v>
      </c>
      <c r="D180" s="29">
        <v>0</v>
      </c>
      <c r="E180" s="29" t="s">
        <v>8</v>
      </c>
      <c r="F180" s="29">
        <v>0</v>
      </c>
      <c r="G180" s="29" t="s">
        <v>7</v>
      </c>
      <c r="I180" s="29" t="s">
        <v>7</v>
      </c>
      <c r="N180" s="29" t="s">
        <v>7</v>
      </c>
      <c r="P180" s="29" t="s">
        <v>7</v>
      </c>
      <c r="U180" s="29" t="s">
        <v>7</v>
      </c>
      <c r="W180" s="29" t="s">
        <v>7</v>
      </c>
      <c r="AB180" s="29" t="s">
        <v>7</v>
      </c>
      <c r="AD180" s="29" t="s">
        <v>7</v>
      </c>
      <c r="AI180" s="29" t="s">
        <v>7</v>
      </c>
      <c r="AK180" s="29" t="s">
        <v>7</v>
      </c>
    </row>
    <row r="181" spans="1:41">
      <c r="C181" s="29" t="s">
        <v>6</v>
      </c>
      <c r="M181" s="29" t="s">
        <v>6</v>
      </c>
      <c r="O181" s="29" t="s">
        <v>6</v>
      </c>
      <c r="P181" s="29" t="s">
        <v>6</v>
      </c>
      <c r="Q181" s="29" t="s">
        <v>6</v>
      </c>
      <c r="R181" s="29" t="s">
        <v>6</v>
      </c>
      <c r="S181" s="29" t="s">
        <v>6</v>
      </c>
      <c r="T181" s="29" t="s">
        <v>6</v>
      </c>
      <c r="V181" s="29" t="s">
        <v>6</v>
      </c>
      <c r="AD181" s="29" t="s">
        <v>6</v>
      </c>
      <c r="AE181" s="29" t="s">
        <v>6</v>
      </c>
      <c r="AF181" s="29" t="s">
        <v>6</v>
      </c>
      <c r="AG181" s="29" t="s">
        <v>6</v>
      </c>
      <c r="AI181" s="29" t="s">
        <v>6</v>
      </c>
      <c r="AJ181" s="29" t="s">
        <v>6</v>
      </c>
      <c r="AK181" s="29" t="s">
        <v>6</v>
      </c>
      <c r="AL181" s="29" t="s">
        <v>6</v>
      </c>
      <c r="AM181" s="29" t="s">
        <v>29</v>
      </c>
      <c r="AN181" s="29" t="s">
        <v>6</v>
      </c>
      <c r="AO181" s="29" t="s">
        <v>6</v>
      </c>
    </row>
    <row r="182" spans="1:41">
      <c r="A182" s="46">
        <v>31</v>
      </c>
      <c r="B182" s="47" t="e">
        <f>VLOOKUP(A182,Table2[],2,0)</f>
        <v>#N/A</v>
      </c>
      <c r="C182" s="29" t="s">
        <v>3</v>
      </c>
      <c r="D182" s="29">
        <v>31</v>
      </c>
      <c r="E182" s="29" t="s">
        <v>28</v>
      </c>
      <c r="F182" s="29">
        <v>0</v>
      </c>
      <c r="G182" s="29">
        <v>1</v>
      </c>
      <c r="H182" s="29">
        <v>2</v>
      </c>
      <c r="I182" s="29">
        <v>3</v>
      </c>
      <c r="J182" s="29">
        <v>4</v>
      </c>
      <c r="K182" s="29">
        <v>5</v>
      </c>
      <c r="L182" s="29">
        <v>6</v>
      </c>
      <c r="M182" s="29">
        <v>7</v>
      </c>
      <c r="N182" s="29">
        <v>8</v>
      </c>
      <c r="O182" s="29">
        <v>9</v>
      </c>
      <c r="P182" s="29">
        <v>10</v>
      </c>
      <c r="Q182" s="29">
        <v>11</v>
      </c>
      <c r="R182" s="29">
        <v>12</v>
      </c>
      <c r="S182" s="29">
        <v>13</v>
      </c>
      <c r="T182" s="29">
        <v>14</v>
      </c>
      <c r="U182" s="29">
        <v>15</v>
      </c>
      <c r="V182" s="29">
        <v>16</v>
      </c>
      <c r="W182" s="29">
        <v>17</v>
      </c>
      <c r="X182" s="29">
        <v>18</v>
      </c>
      <c r="Y182" s="29">
        <v>19</v>
      </c>
      <c r="Z182" s="29">
        <v>20</v>
      </c>
      <c r="AA182" s="29">
        <v>21</v>
      </c>
      <c r="AB182" s="29">
        <v>22</v>
      </c>
      <c r="AC182" s="29">
        <v>23</v>
      </c>
      <c r="AD182" s="29">
        <v>24</v>
      </c>
      <c r="AE182" s="29">
        <v>25</v>
      </c>
      <c r="AF182" s="29">
        <v>26</v>
      </c>
      <c r="AG182" s="29">
        <v>27</v>
      </c>
      <c r="AH182" s="29">
        <v>28</v>
      </c>
      <c r="AI182" s="29">
        <v>29</v>
      </c>
      <c r="AJ182" s="29">
        <v>30</v>
      </c>
      <c r="AK182" s="29">
        <v>1</v>
      </c>
      <c r="AL182" s="29">
        <v>2</v>
      </c>
      <c r="AM182" s="29">
        <v>3</v>
      </c>
      <c r="AN182" s="29">
        <v>4</v>
      </c>
      <c r="AO182" s="29">
        <v>5</v>
      </c>
    </row>
    <row r="183" spans="1:41">
      <c r="A183" s="46"/>
      <c r="B183" s="47"/>
      <c r="C183" s="29" t="s">
        <v>27</v>
      </c>
      <c r="E183" s="29" t="s">
        <v>26</v>
      </c>
      <c r="F183" s="29">
        <v>0</v>
      </c>
      <c r="G183" s="29" t="s">
        <v>25</v>
      </c>
      <c r="H183" s="29" t="s">
        <v>24</v>
      </c>
      <c r="I183" s="29" t="s">
        <v>23</v>
      </c>
      <c r="J183" s="29" t="s">
        <v>22</v>
      </c>
      <c r="K183" s="29" t="s">
        <v>21</v>
      </c>
      <c r="L183" s="29" t="s">
        <v>20</v>
      </c>
      <c r="M183" s="29" t="s">
        <v>19</v>
      </c>
      <c r="N183" s="29" t="s">
        <v>25</v>
      </c>
      <c r="O183" s="29" t="s">
        <v>24</v>
      </c>
      <c r="P183" s="29" t="s">
        <v>23</v>
      </c>
      <c r="Q183" s="29" t="s">
        <v>22</v>
      </c>
      <c r="R183" s="29" t="s">
        <v>21</v>
      </c>
      <c r="S183" s="29" t="s">
        <v>20</v>
      </c>
      <c r="T183" s="29" t="s">
        <v>19</v>
      </c>
      <c r="U183" s="29" t="s">
        <v>25</v>
      </c>
      <c r="V183" s="29" t="s">
        <v>24</v>
      </c>
      <c r="W183" s="29" t="s">
        <v>23</v>
      </c>
      <c r="X183" s="29" t="s">
        <v>22</v>
      </c>
      <c r="Y183" s="29" t="s">
        <v>21</v>
      </c>
      <c r="Z183" s="29" t="s">
        <v>20</v>
      </c>
      <c r="AA183" s="29" t="s">
        <v>19</v>
      </c>
      <c r="AB183" s="29" t="s">
        <v>25</v>
      </c>
      <c r="AC183" s="29" t="s">
        <v>24</v>
      </c>
      <c r="AD183" s="29" t="s">
        <v>23</v>
      </c>
      <c r="AE183" s="29" t="s">
        <v>22</v>
      </c>
      <c r="AF183" s="29" t="s">
        <v>21</v>
      </c>
      <c r="AG183" s="29" t="s">
        <v>20</v>
      </c>
      <c r="AH183" s="29" t="s">
        <v>19</v>
      </c>
      <c r="AI183" s="29" t="s">
        <v>25</v>
      </c>
      <c r="AJ183" s="29" t="s">
        <v>24</v>
      </c>
      <c r="AK183" s="29" t="s">
        <v>23</v>
      </c>
      <c r="AL183" s="29" t="s">
        <v>22</v>
      </c>
      <c r="AM183" s="29" t="s">
        <v>21</v>
      </c>
      <c r="AN183" s="29" t="s">
        <v>20</v>
      </c>
      <c r="AO183" s="29" t="s">
        <v>19</v>
      </c>
    </row>
    <row r="184" spans="1:41">
      <c r="A184" s="46"/>
      <c r="B184" s="47"/>
      <c r="C184" s="29" t="s">
        <v>18</v>
      </c>
      <c r="D184" s="29">
        <v>6</v>
      </c>
      <c r="E184" s="29" t="s">
        <v>17</v>
      </c>
      <c r="F184" s="29" t="s">
        <v>16</v>
      </c>
      <c r="G184" s="29" t="s">
        <v>7</v>
      </c>
      <c r="I184" s="29" t="s">
        <v>7</v>
      </c>
      <c r="N184" s="29" t="s">
        <v>7</v>
      </c>
      <c r="P184" s="29" t="s">
        <v>7</v>
      </c>
      <c r="U184" s="29" t="s">
        <v>7</v>
      </c>
      <c r="W184" s="29" t="s">
        <v>7</v>
      </c>
      <c r="AB184" s="29" t="s">
        <v>7</v>
      </c>
      <c r="AD184" s="29" t="s">
        <v>7</v>
      </c>
      <c r="AI184" s="29" t="s">
        <v>7</v>
      </c>
      <c r="AK184" s="29" t="s">
        <v>7</v>
      </c>
    </row>
    <row r="185" spans="1:41">
      <c r="A185" s="46"/>
      <c r="B185" s="47"/>
      <c r="C185" s="29" t="s">
        <v>15</v>
      </c>
      <c r="D185" s="29">
        <v>0</v>
      </c>
      <c r="E185" s="29" t="s">
        <v>14</v>
      </c>
      <c r="F185" s="29">
        <v>0</v>
      </c>
      <c r="G185" s="29" t="s">
        <v>12</v>
      </c>
      <c r="H185" s="29" t="s">
        <v>13</v>
      </c>
      <c r="I185" s="29" t="s">
        <v>12</v>
      </c>
      <c r="J185" s="29" t="s">
        <v>13</v>
      </c>
      <c r="K185" s="29" t="s">
        <v>13</v>
      </c>
      <c r="L185" s="29" t="s">
        <v>13</v>
      </c>
      <c r="M185" s="29" t="s">
        <v>13</v>
      </c>
      <c r="N185" s="29" t="s">
        <v>12</v>
      </c>
      <c r="O185" s="29" t="s">
        <v>13</v>
      </c>
      <c r="P185" s="29" t="s">
        <v>12</v>
      </c>
      <c r="Q185" s="29" t="s">
        <v>13</v>
      </c>
      <c r="R185" s="29" t="s">
        <v>13</v>
      </c>
      <c r="S185" s="29" t="s">
        <v>13</v>
      </c>
      <c r="T185" s="29" t="s">
        <v>13</v>
      </c>
      <c r="U185" s="29" t="s">
        <v>12</v>
      </c>
      <c r="V185" s="29" t="s">
        <v>13</v>
      </c>
      <c r="W185" s="29" t="s">
        <v>12</v>
      </c>
      <c r="X185" s="29" t="s">
        <v>13</v>
      </c>
      <c r="Y185" s="29" t="s">
        <v>10</v>
      </c>
      <c r="Z185" s="29" t="s">
        <v>10</v>
      </c>
      <c r="AA185" s="29" t="s">
        <v>10</v>
      </c>
      <c r="AB185" s="29" t="s">
        <v>11</v>
      </c>
      <c r="AC185" s="29" t="s">
        <v>10</v>
      </c>
      <c r="AD185" s="29" t="s">
        <v>11</v>
      </c>
      <c r="AE185" s="29" t="s">
        <v>13</v>
      </c>
      <c r="AF185" s="29" t="s">
        <v>13</v>
      </c>
      <c r="AG185" s="29" t="s">
        <v>13</v>
      </c>
      <c r="AH185" s="29" t="s">
        <v>13</v>
      </c>
      <c r="AI185" s="29" t="s">
        <v>12</v>
      </c>
      <c r="AJ185" s="29" t="s">
        <v>13</v>
      </c>
      <c r="AK185" s="29" t="s">
        <v>7</v>
      </c>
    </row>
    <row r="186" spans="1:41">
      <c r="A186" s="46"/>
      <c r="B186" s="47"/>
      <c r="C186" s="29" t="s">
        <v>9</v>
      </c>
      <c r="D186" s="29">
        <v>0</v>
      </c>
      <c r="E186" s="29" t="s">
        <v>8</v>
      </c>
      <c r="F186" s="29">
        <v>0</v>
      </c>
      <c r="G186" s="29" t="s">
        <v>7</v>
      </c>
      <c r="I186" s="29" t="s">
        <v>7</v>
      </c>
      <c r="N186" s="29" t="s">
        <v>7</v>
      </c>
      <c r="P186" s="29" t="s">
        <v>7</v>
      </c>
      <c r="U186" s="29" t="s">
        <v>7</v>
      </c>
      <c r="W186" s="29" t="s">
        <v>7</v>
      </c>
      <c r="AB186" s="29" t="s">
        <v>7</v>
      </c>
      <c r="AD186" s="29" t="s">
        <v>7</v>
      </c>
      <c r="AI186" s="29" t="s">
        <v>7</v>
      </c>
      <c r="AK186" s="29" t="s">
        <v>7</v>
      </c>
    </row>
    <row r="187" spans="1:41">
      <c r="C187" s="29" t="s">
        <v>6</v>
      </c>
      <c r="M187" s="29" t="s">
        <v>6</v>
      </c>
      <c r="O187" s="29" t="s">
        <v>6</v>
      </c>
      <c r="P187" s="29" t="s">
        <v>6</v>
      </c>
      <c r="Q187" s="29" t="s">
        <v>6</v>
      </c>
      <c r="R187" s="29" t="s">
        <v>6</v>
      </c>
      <c r="S187" s="29" t="s">
        <v>6</v>
      </c>
      <c r="T187" s="29" t="s">
        <v>6</v>
      </c>
      <c r="V187" s="29" t="s">
        <v>6</v>
      </c>
      <c r="AD187" s="29" t="s">
        <v>6</v>
      </c>
      <c r="AE187" s="29" t="s">
        <v>6</v>
      </c>
      <c r="AF187" s="29" t="s">
        <v>6</v>
      </c>
      <c r="AG187" s="29" t="s">
        <v>6</v>
      </c>
      <c r="AI187" s="29" t="s">
        <v>6</v>
      </c>
      <c r="AJ187" s="29" t="s">
        <v>6</v>
      </c>
      <c r="AK187" s="29" t="s">
        <v>6</v>
      </c>
      <c r="AL187" s="29" t="s">
        <v>6</v>
      </c>
      <c r="AM187" s="29" t="s">
        <v>29</v>
      </c>
      <c r="AN187" s="29" t="s">
        <v>6</v>
      </c>
      <c r="AO187" s="29" t="s">
        <v>6</v>
      </c>
    </row>
    <row r="188" spans="1:41">
      <c r="A188" s="46">
        <v>32</v>
      </c>
      <c r="B188" s="47" t="e">
        <f>VLOOKUP(A188,Table2[],2,0)</f>
        <v>#N/A</v>
      </c>
      <c r="C188" s="29" t="s">
        <v>3</v>
      </c>
      <c r="D188" s="29">
        <v>32</v>
      </c>
      <c r="E188" s="29" t="s">
        <v>28</v>
      </c>
      <c r="F188" s="29">
        <v>0</v>
      </c>
      <c r="G188" s="29">
        <v>1</v>
      </c>
      <c r="H188" s="29">
        <v>2</v>
      </c>
      <c r="I188" s="29">
        <v>3</v>
      </c>
      <c r="J188" s="29">
        <v>4</v>
      </c>
      <c r="K188" s="29">
        <v>5</v>
      </c>
      <c r="L188" s="29">
        <v>6</v>
      </c>
      <c r="M188" s="29">
        <v>7</v>
      </c>
      <c r="N188" s="29">
        <v>8</v>
      </c>
      <c r="O188" s="29">
        <v>9</v>
      </c>
      <c r="P188" s="29">
        <v>10</v>
      </c>
      <c r="Q188" s="29">
        <v>11</v>
      </c>
      <c r="R188" s="29">
        <v>12</v>
      </c>
      <c r="S188" s="29">
        <v>13</v>
      </c>
      <c r="T188" s="29">
        <v>14</v>
      </c>
      <c r="U188" s="29">
        <v>15</v>
      </c>
      <c r="V188" s="29">
        <v>16</v>
      </c>
      <c r="W188" s="29">
        <v>17</v>
      </c>
      <c r="X188" s="29">
        <v>18</v>
      </c>
      <c r="Y188" s="29">
        <v>19</v>
      </c>
      <c r="Z188" s="29">
        <v>20</v>
      </c>
      <c r="AA188" s="29">
        <v>21</v>
      </c>
      <c r="AB188" s="29">
        <v>22</v>
      </c>
      <c r="AC188" s="29">
        <v>23</v>
      </c>
      <c r="AD188" s="29">
        <v>24</v>
      </c>
      <c r="AE188" s="29">
        <v>25</v>
      </c>
      <c r="AF188" s="29">
        <v>26</v>
      </c>
      <c r="AG188" s="29">
        <v>27</v>
      </c>
      <c r="AH188" s="29">
        <v>28</v>
      </c>
      <c r="AI188" s="29">
        <v>29</v>
      </c>
      <c r="AJ188" s="29">
        <v>30</v>
      </c>
      <c r="AK188" s="29">
        <v>1</v>
      </c>
      <c r="AL188" s="29">
        <v>2</v>
      </c>
      <c r="AM188" s="29">
        <v>3</v>
      </c>
      <c r="AN188" s="29">
        <v>4</v>
      </c>
      <c r="AO188" s="29">
        <v>5</v>
      </c>
    </row>
    <row r="189" spans="1:41">
      <c r="A189" s="46"/>
      <c r="B189" s="47"/>
      <c r="C189" s="29" t="s">
        <v>27</v>
      </c>
      <c r="E189" s="29" t="s">
        <v>26</v>
      </c>
      <c r="F189" s="29">
        <v>0</v>
      </c>
      <c r="G189" s="29" t="s">
        <v>25</v>
      </c>
      <c r="H189" s="29" t="s">
        <v>24</v>
      </c>
      <c r="I189" s="29" t="s">
        <v>23</v>
      </c>
      <c r="J189" s="29" t="s">
        <v>22</v>
      </c>
      <c r="K189" s="29" t="s">
        <v>21</v>
      </c>
      <c r="L189" s="29" t="s">
        <v>20</v>
      </c>
      <c r="M189" s="29" t="s">
        <v>19</v>
      </c>
      <c r="N189" s="29" t="s">
        <v>25</v>
      </c>
      <c r="O189" s="29" t="s">
        <v>24</v>
      </c>
      <c r="P189" s="29" t="s">
        <v>23</v>
      </c>
      <c r="Q189" s="29" t="s">
        <v>22</v>
      </c>
      <c r="R189" s="29" t="s">
        <v>21</v>
      </c>
      <c r="S189" s="29" t="s">
        <v>20</v>
      </c>
      <c r="T189" s="29" t="s">
        <v>19</v>
      </c>
      <c r="U189" s="29" t="s">
        <v>25</v>
      </c>
      <c r="V189" s="29" t="s">
        <v>24</v>
      </c>
      <c r="W189" s="29" t="s">
        <v>23</v>
      </c>
      <c r="X189" s="29" t="s">
        <v>22</v>
      </c>
      <c r="Y189" s="29" t="s">
        <v>21</v>
      </c>
      <c r="Z189" s="29" t="s">
        <v>20</v>
      </c>
      <c r="AA189" s="29" t="s">
        <v>19</v>
      </c>
      <c r="AB189" s="29" t="s">
        <v>25</v>
      </c>
      <c r="AC189" s="29" t="s">
        <v>24</v>
      </c>
      <c r="AD189" s="29" t="s">
        <v>23</v>
      </c>
      <c r="AE189" s="29" t="s">
        <v>22</v>
      </c>
      <c r="AF189" s="29" t="s">
        <v>21</v>
      </c>
      <c r="AG189" s="29" t="s">
        <v>20</v>
      </c>
      <c r="AH189" s="29" t="s">
        <v>19</v>
      </c>
      <c r="AI189" s="29" t="s">
        <v>25</v>
      </c>
      <c r="AJ189" s="29" t="s">
        <v>24</v>
      </c>
      <c r="AK189" s="29" t="s">
        <v>23</v>
      </c>
      <c r="AL189" s="29" t="s">
        <v>22</v>
      </c>
      <c r="AM189" s="29" t="s">
        <v>21</v>
      </c>
      <c r="AN189" s="29" t="s">
        <v>20</v>
      </c>
      <c r="AO189" s="29" t="s">
        <v>19</v>
      </c>
    </row>
    <row r="190" spans="1:41">
      <c r="A190" s="46"/>
      <c r="B190" s="47"/>
      <c r="C190" s="29" t="s">
        <v>18</v>
      </c>
      <c r="D190" s="29">
        <v>6</v>
      </c>
      <c r="E190" s="29" t="s">
        <v>17</v>
      </c>
      <c r="F190" s="29" t="s">
        <v>16</v>
      </c>
      <c r="G190" s="29" t="s">
        <v>7</v>
      </c>
      <c r="I190" s="29" t="s">
        <v>7</v>
      </c>
      <c r="N190" s="29" t="s">
        <v>7</v>
      </c>
      <c r="P190" s="29" t="s">
        <v>7</v>
      </c>
      <c r="U190" s="29" t="s">
        <v>7</v>
      </c>
      <c r="W190" s="29" t="s">
        <v>7</v>
      </c>
      <c r="AB190" s="29" t="s">
        <v>7</v>
      </c>
      <c r="AD190" s="29" t="s">
        <v>7</v>
      </c>
      <c r="AI190" s="29" t="s">
        <v>7</v>
      </c>
      <c r="AK190" s="29" t="s">
        <v>7</v>
      </c>
    </row>
    <row r="191" spans="1:41">
      <c r="A191" s="46"/>
      <c r="B191" s="47"/>
      <c r="C191" s="29" t="s">
        <v>15</v>
      </c>
      <c r="D191" s="29">
        <v>0</v>
      </c>
      <c r="E191" s="29" t="s">
        <v>14</v>
      </c>
      <c r="F191" s="29">
        <v>0</v>
      </c>
      <c r="G191" s="29" t="s">
        <v>12</v>
      </c>
      <c r="H191" s="29" t="s">
        <v>13</v>
      </c>
      <c r="I191" s="29" t="s">
        <v>12</v>
      </c>
      <c r="J191" s="29" t="s">
        <v>13</v>
      </c>
      <c r="K191" s="29" t="s">
        <v>13</v>
      </c>
      <c r="L191" s="29" t="s">
        <v>13</v>
      </c>
      <c r="M191" s="29" t="s">
        <v>13</v>
      </c>
      <c r="N191" s="29" t="s">
        <v>12</v>
      </c>
      <c r="O191" s="29" t="s">
        <v>13</v>
      </c>
      <c r="P191" s="29" t="s">
        <v>12</v>
      </c>
      <c r="Q191" s="29" t="s">
        <v>13</v>
      </c>
      <c r="R191" s="29" t="s">
        <v>13</v>
      </c>
      <c r="S191" s="29" t="s">
        <v>13</v>
      </c>
      <c r="T191" s="29" t="s">
        <v>13</v>
      </c>
      <c r="U191" s="29" t="s">
        <v>12</v>
      </c>
      <c r="V191" s="29" t="s">
        <v>13</v>
      </c>
      <c r="W191" s="29" t="s">
        <v>12</v>
      </c>
      <c r="X191" s="29" t="s">
        <v>13</v>
      </c>
      <c r="Y191" s="29" t="s">
        <v>13</v>
      </c>
      <c r="Z191" s="29" t="s">
        <v>13</v>
      </c>
      <c r="AA191" s="29" t="s">
        <v>13</v>
      </c>
      <c r="AB191" s="29" t="s">
        <v>12</v>
      </c>
      <c r="AC191" s="29" t="s">
        <v>13</v>
      </c>
      <c r="AD191" s="29" t="s">
        <v>12</v>
      </c>
      <c r="AE191" s="29" t="s">
        <v>10</v>
      </c>
      <c r="AF191" s="29" t="s">
        <v>10</v>
      </c>
      <c r="AG191" s="29" t="s">
        <v>10</v>
      </c>
      <c r="AH191" s="29" t="s">
        <v>10</v>
      </c>
      <c r="AI191" s="29" t="s">
        <v>11</v>
      </c>
      <c r="AJ191" s="29" t="s">
        <v>10</v>
      </c>
      <c r="AK191" s="29" t="s">
        <v>7</v>
      </c>
    </row>
    <row r="192" spans="1:41">
      <c r="A192" s="46"/>
      <c r="B192" s="47"/>
      <c r="C192" s="29" t="s">
        <v>9</v>
      </c>
      <c r="D192" s="29">
        <v>0</v>
      </c>
      <c r="E192" s="29" t="s">
        <v>8</v>
      </c>
      <c r="F192" s="29">
        <v>0</v>
      </c>
      <c r="G192" s="29" t="s">
        <v>7</v>
      </c>
      <c r="I192" s="29" t="s">
        <v>7</v>
      </c>
      <c r="N192" s="29" t="s">
        <v>7</v>
      </c>
      <c r="P192" s="29" t="s">
        <v>7</v>
      </c>
      <c r="U192" s="29" t="s">
        <v>7</v>
      </c>
      <c r="W192" s="29" t="s">
        <v>7</v>
      </c>
      <c r="AB192" s="29" t="s">
        <v>7</v>
      </c>
      <c r="AD192" s="29" t="s">
        <v>7</v>
      </c>
      <c r="AI192" s="29" t="s">
        <v>7</v>
      </c>
      <c r="AK192" s="29" t="s">
        <v>7</v>
      </c>
    </row>
    <row r="193" spans="1:41">
      <c r="C193" s="29" t="s">
        <v>6</v>
      </c>
      <c r="M193" s="29" t="s">
        <v>6</v>
      </c>
      <c r="O193" s="29" t="s">
        <v>6</v>
      </c>
      <c r="P193" s="29" t="s">
        <v>6</v>
      </c>
      <c r="Q193" s="29" t="s">
        <v>6</v>
      </c>
      <c r="R193" s="29" t="s">
        <v>6</v>
      </c>
      <c r="S193" s="29" t="s">
        <v>6</v>
      </c>
      <c r="T193" s="29" t="s">
        <v>6</v>
      </c>
      <c r="V193" s="29" t="s">
        <v>6</v>
      </c>
      <c r="AD193" s="29" t="s">
        <v>6</v>
      </c>
      <c r="AE193" s="29" t="s">
        <v>6</v>
      </c>
      <c r="AF193" s="29" t="s">
        <v>6</v>
      </c>
      <c r="AG193" s="29" t="s">
        <v>6</v>
      </c>
      <c r="AI193" s="29" t="s">
        <v>6</v>
      </c>
      <c r="AJ193" s="29" t="s">
        <v>6</v>
      </c>
      <c r="AK193" s="29" t="s">
        <v>6</v>
      </c>
      <c r="AL193" s="29" t="s">
        <v>6</v>
      </c>
      <c r="AM193" s="29" t="s">
        <v>29</v>
      </c>
      <c r="AN193" s="29" t="s">
        <v>6</v>
      </c>
      <c r="AO193" s="29" t="s">
        <v>6</v>
      </c>
    </row>
    <row r="194" spans="1:41">
      <c r="A194" s="46">
        <v>33</v>
      </c>
      <c r="B194" s="47" t="e">
        <f>VLOOKUP(A194,Table2[],2,0)</f>
        <v>#N/A</v>
      </c>
      <c r="C194" s="29" t="s">
        <v>3</v>
      </c>
      <c r="D194" s="29">
        <v>33</v>
      </c>
      <c r="E194" s="29" t="s">
        <v>28</v>
      </c>
      <c r="F194" s="29">
        <v>0</v>
      </c>
      <c r="G194" s="29">
        <v>1</v>
      </c>
      <c r="H194" s="29">
        <v>2</v>
      </c>
      <c r="I194" s="29">
        <v>3</v>
      </c>
      <c r="J194" s="29">
        <v>4</v>
      </c>
      <c r="K194" s="29">
        <v>5</v>
      </c>
      <c r="L194" s="29">
        <v>6</v>
      </c>
      <c r="M194" s="29">
        <v>7</v>
      </c>
      <c r="N194" s="29">
        <v>8</v>
      </c>
      <c r="O194" s="29">
        <v>9</v>
      </c>
      <c r="P194" s="29">
        <v>10</v>
      </c>
      <c r="Q194" s="29">
        <v>11</v>
      </c>
      <c r="R194" s="29">
        <v>12</v>
      </c>
      <c r="S194" s="29">
        <v>13</v>
      </c>
      <c r="T194" s="29">
        <v>14</v>
      </c>
      <c r="U194" s="29">
        <v>15</v>
      </c>
      <c r="V194" s="29">
        <v>16</v>
      </c>
      <c r="W194" s="29">
        <v>17</v>
      </c>
      <c r="X194" s="29">
        <v>18</v>
      </c>
      <c r="Y194" s="29">
        <v>19</v>
      </c>
      <c r="Z194" s="29">
        <v>20</v>
      </c>
      <c r="AA194" s="29">
        <v>21</v>
      </c>
      <c r="AB194" s="29">
        <v>22</v>
      </c>
      <c r="AC194" s="29">
        <v>23</v>
      </c>
      <c r="AD194" s="29">
        <v>24</v>
      </c>
      <c r="AE194" s="29">
        <v>25</v>
      </c>
      <c r="AF194" s="29">
        <v>26</v>
      </c>
      <c r="AG194" s="29">
        <v>27</v>
      </c>
      <c r="AH194" s="29">
        <v>28</v>
      </c>
      <c r="AI194" s="29">
        <v>29</v>
      </c>
      <c r="AJ194" s="29">
        <v>30</v>
      </c>
      <c r="AK194" s="29">
        <v>1</v>
      </c>
      <c r="AL194" s="29">
        <v>2</v>
      </c>
      <c r="AM194" s="29">
        <v>3</v>
      </c>
      <c r="AN194" s="29">
        <v>4</v>
      </c>
      <c r="AO194" s="29">
        <v>5</v>
      </c>
    </row>
    <row r="195" spans="1:41">
      <c r="A195" s="46"/>
      <c r="B195" s="47"/>
      <c r="C195" s="29" t="s">
        <v>27</v>
      </c>
      <c r="E195" s="29" t="s">
        <v>26</v>
      </c>
      <c r="F195" s="29">
        <v>0</v>
      </c>
      <c r="G195" s="29" t="s">
        <v>25</v>
      </c>
      <c r="H195" s="29" t="s">
        <v>24</v>
      </c>
      <c r="I195" s="29" t="s">
        <v>23</v>
      </c>
      <c r="J195" s="29" t="s">
        <v>22</v>
      </c>
      <c r="K195" s="29" t="s">
        <v>21</v>
      </c>
      <c r="L195" s="29" t="s">
        <v>20</v>
      </c>
      <c r="M195" s="29" t="s">
        <v>19</v>
      </c>
      <c r="N195" s="29" t="s">
        <v>25</v>
      </c>
      <c r="O195" s="29" t="s">
        <v>24</v>
      </c>
      <c r="P195" s="29" t="s">
        <v>23</v>
      </c>
      <c r="Q195" s="29" t="s">
        <v>22</v>
      </c>
      <c r="R195" s="29" t="s">
        <v>21</v>
      </c>
      <c r="S195" s="29" t="s">
        <v>20</v>
      </c>
      <c r="T195" s="29" t="s">
        <v>19</v>
      </c>
      <c r="U195" s="29" t="s">
        <v>25</v>
      </c>
      <c r="V195" s="29" t="s">
        <v>24</v>
      </c>
      <c r="W195" s="29" t="s">
        <v>23</v>
      </c>
      <c r="X195" s="29" t="s">
        <v>22</v>
      </c>
      <c r="Y195" s="29" t="s">
        <v>21</v>
      </c>
      <c r="Z195" s="29" t="s">
        <v>20</v>
      </c>
      <c r="AA195" s="29" t="s">
        <v>19</v>
      </c>
      <c r="AB195" s="29" t="s">
        <v>25</v>
      </c>
      <c r="AC195" s="29" t="s">
        <v>24</v>
      </c>
      <c r="AD195" s="29" t="s">
        <v>23</v>
      </c>
      <c r="AE195" s="29" t="s">
        <v>22</v>
      </c>
      <c r="AF195" s="29" t="s">
        <v>21</v>
      </c>
      <c r="AG195" s="29" t="s">
        <v>20</v>
      </c>
      <c r="AH195" s="29" t="s">
        <v>19</v>
      </c>
      <c r="AI195" s="29" t="s">
        <v>25</v>
      </c>
      <c r="AJ195" s="29" t="s">
        <v>24</v>
      </c>
      <c r="AK195" s="29" t="s">
        <v>23</v>
      </c>
      <c r="AL195" s="29" t="s">
        <v>22</v>
      </c>
      <c r="AM195" s="29" t="s">
        <v>21</v>
      </c>
      <c r="AN195" s="29" t="s">
        <v>20</v>
      </c>
      <c r="AO195" s="29" t="s">
        <v>19</v>
      </c>
    </row>
    <row r="196" spans="1:41">
      <c r="A196" s="46"/>
      <c r="B196" s="47"/>
      <c r="C196" s="29" t="s">
        <v>18</v>
      </c>
      <c r="D196" s="29">
        <v>6</v>
      </c>
      <c r="E196" s="29" t="s">
        <v>17</v>
      </c>
      <c r="F196" s="29" t="s">
        <v>16</v>
      </c>
      <c r="G196" s="29" t="s">
        <v>7</v>
      </c>
      <c r="I196" s="29" t="s">
        <v>7</v>
      </c>
      <c r="N196" s="29" t="s">
        <v>7</v>
      </c>
      <c r="P196" s="29" t="s">
        <v>7</v>
      </c>
      <c r="U196" s="29" t="s">
        <v>7</v>
      </c>
      <c r="W196" s="29" t="s">
        <v>7</v>
      </c>
      <c r="AB196" s="29" t="s">
        <v>7</v>
      </c>
      <c r="AD196" s="29" t="s">
        <v>7</v>
      </c>
      <c r="AI196" s="29" t="s">
        <v>7</v>
      </c>
      <c r="AK196" s="29" t="s">
        <v>7</v>
      </c>
    </row>
    <row r="197" spans="1:41">
      <c r="A197" s="46"/>
      <c r="B197" s="47"/>
      <c r="C197" s="29" t="s">
        <v>15</v>
      </c>
      <c r="D197" s="29">
        <v>0</v>
      </c>
      <c r="E197" s="29" t="s">
        <v>14</v>
      </c>
      <c r="F197" s="29">
        <v>0</v>
      </c>
      <c r="G197" s="29" t="s">
        <v>12</v>
      </c>
      <c r="H197" s="29" t="s">
        <v>13</v>
      </c>
      <c r="I197" s="29" t="s">
        <v>12</v>
      </c>
      <c r="J197" s="29" t="s">
        <v>13</v>
      </c>
      <c r="K197" s="29" t="s">
        <v>13</v>
      </c>
      <c r="L197" s="29" t="s">
        <v>13</v>
      </c>
      <c r="M197" s="29" t="s">
        <v>13</v>
      </c>
      <c r="N197" s="29" t="s">
        <v>12</v>
      </c>
      <c r="O197" s="29" t="s">
        <v>13</v>
      </c>
      <c r="P197" s="29" t="s">
        <v>11</v>
      </c>
      <c r="Q197" s="29" t="s">
        <v>10</v>
      </c>
      <c r="R197" s="29" t="s">
        <v>10</v>
      </c>
      <c r="S197" s="29" t="s">
        <v>10</v>
      </c>
      <c r="T197" s="29" t="s">
        <v>10</v>
      </c>
      <c r="U197" s="29" t="s">
        <v>11</v>
      </c>
      <c r="V197" s="29" t="s">
        <v>13</v>
      </c>
      <c r="W197" s="29" t="s">
        <v>12</v>
      </c>
      <c r="X197" s="29" t="s">
        <v>13</v>
      </c>
      <c r="Y197" s="29" t="s">
        <v>13</v>
      </c>
      <c r="Z197" s="29" t="s">
        <v>13</v>
      </c>
      <c r="AA197" s="29" t="s">
        <v>13</v>
      </c>
      <c r="AB197" s="29" t="s">
        <v>12</v>
      </c>
      <c r="AC197" s="29" t="s">
        <v>13</v>
      </c>
      <c r="AD197" s="29" t="s">
        <v>12</v>
      </c>
      <c r="AE197" s="29" t="s">
        <v>13</v>
      </c>
      <c r="AF197" s="29" t="s">
        <v>13</v>
      </c>
      <c r="AG197" s="29" t="s">
        <v>13</v>
      </c>
      <c r="AH197" s="29" t="s">
        <v>13</v>
      </c>
      <c r="AI197" s="29" t="s">
        <v>12</v>
      </c>
      <c r="AJ197" s="29" t="s">
        <v>13</v>
      </c>
      <c r="AK197" s="29" t="s">
        <v>7</v>
      </c>
    </row>
    <row r="198" spans="1:41">
      <c r="A198" s="46"/>
      <c r="B198" s="47"/>
      <c r="C198" s="29" t="s">
        <v>9</v>
      </c>
      <c r="D198" s="29">
        <v>0</v>
      </c>
      <c r="E198" s="29" t="s">
        <v>8</v>
      </c>
      <c r="F198" s="29">
        <v>0</v>
      </c>
      <c r="G198" s="29" t="s">
        <v>7</v>
      </c>
      <c r="I198" s="29" t="s">
        <v>7</v>
      </c>
      <c r="N198" s="29" t="s">
        <v>7</v>
      </c>
      <c r="P198" s="29" t="s">
        <v>7</v>
      </c>
      <c r="U198" s="29" t="s">
        <v>7</v>
      </c>
      <c r="W198" s="29" t="s">
        <v>7</v>
      </c>
      <c r="AB198" s="29" t="s">
        <v>7</v>
      </c>
      <c r="AD198" s="29" t="s">
        <v>7</v>
      </c>
      <c r="AI198" s="29" t="s">
        <v>7</v>
      </c>
      <c r="AK198" s="29" t="s">
        <v>7</v>
      </c>
    </row>
    <row r="199" spans="1:41">
      <c r="C199" s="29" t="s">
        <v>6</v>
      </c>
      <c r="M199" s="29" t="s">
        <v>6</v>
      </c>
      <c r="O199" s="29" t="s">
        <v>6</v>
      </c>
      <c r="P199" s="29" t="s">
        <v>6</v>
      </c>
      <c r="Q199" s="29" t="s">
        <v>6</v>
      </c>
      <c r="R199" s="29" t="s">
        <v>6</v>
      </c>
      <c r="S199" s="29" t="s">
        <v>6</v>
      </c>
      <c r="T199" s="29" t="s">
        <v>6</v>
      </c>
      <c r="V199" s="29" t="s">
        <v>6</v>
      </c>
      <c r="AD199" s="29" t="s">
        <v>6</v>
      </c>
      <c r="AE199" s="29" t="s">
        <v>6</v>
      </c>
      <c r="AF199" s="29" t="s">
        <v>6</v>
      </c>
      <c r="AG199" s="29" t="s">
        <v>6</v>
      </c>
      <c r="AI199" s="29" t="s">
        <v>6</v>
      </c>
      <c r="AJ199" s="29" t="s">
        <v>6</v>
      </c>
      <c r="AK199" s="29" t="s">
        <v>6</v>
      </c>
      <c r="AL199" s="29" t="s">
        <v>6</v>
      </c>
      <c r="AM199" s="29" t="s">
        <v>29</v>
      </c>
      <c r="AN199" s="29" t="s">
        <v>6</v>
      </c>
      <c r="AO199" s="29" t="s">
        <v>6</v>
      </c>
    </row>
    <row r="200" spans="1:41">
      <c r="A200" s="46">
        <v>34</v>
      </c>
      <c r="B200" s="47" t="e">
        <f>VLOOKUP(A200,Table2[],2,0)</f>
        <v>#N/A</v>
      </c>
      <c r="C200" s="29" t="s">
        <v>3</v>
      </c>
      <c r="D200" s="29">
        <v>34</v>
      </c>
      <c r="E200" s="29" t="s">
        <v>28</v>
      </c>
      <c r="F200" s="29">
        <v>0</v>
      </c>
      <c r="G200" s="29">
        <v>1</v>
      </c>
      <c r="H200" s="29">
        <v>2</v>
      </c>
      <c r="I200" s="29">
        <v>3</v>
      </c>
      <c r="J200" s="29">
        <v>4</v>
      </c>
      <c r="K200" s="29">
        <v>5</v>
      </c>
      <c r="L200" s="29">
        <v>6</v>
      </c>
      <c r="M200" s="29">
        <v>7</v>
      </c>
      <c r="N200" s="29">
        <v>8</v>
      </c>
      <c r="O200" s="29">
        <v>9</v>
      </c>
      <c r="P200" s="29">
        <v>10</v>
      </c>
      <c r="Q200" s="29">
        <v>11</v>
      </c>
      <c r="R200" s="29">
        <v>12</v>
      </c>
      <c r="S200" s="29">
        <v>13</v>
      </c>
      <c r="T200" s="29">
        <v>14</v>
      </c>
      <c r="U200" s="29">
        <v>15</v>
      </c>
      <c r="V200" s="29">
        <v>16</v>
      </c>
      <c r="W200" s="29">
        <v>17</v>
      </c>
      <c r="X200" s="29">
        <v>18</v>
      </c>
      <c r="Y200" s="29">
        <v>19</v>
      </c>
      <c r="Z200" s="29">
        <v>20</v>
      </c>
      <c r="AA200" s="29">
        <v>21</v>
      </c>
      <c r="AB200" s="29">
        <v>22</v>
      </c>
      <c r="AC200" s="29">
        <v>23</v>
      </c>
      <c r="AD200" s="29">
        <v>24</v>
      </c>
      <c r="AE200" s="29">
        <v>25</v>
      </c>
      <c r="AF200" s="29">
        <v>26</v>
      </c>
      <c r="AG200" s="29">
        <v>27</v>
      </c>
      <c r="AH200" s="29">
        <v>28</v>
      </c>
      <c r="AI200" s="29">
        <v>29</v>
      </c>
      <c r="AJ200" s="29">
        <v>30</v>
      </c>
      <c r="AK200" s="29">
        <v>1</v>
      </c>
      <c r="AL200" s="29">
        <v>2</v>
      </c>
      <c r="AM200" s="29">
        <v>3</v>
      </c>
      <c r="AN200" s="29">
        <v>4</v>
      </c>
      <c r="AO200" s="29">
        <v>5</v>
      </c>
    </row>
    <row r="201" spans="1:41">
      <c r="A201" s="46"/>
      <c r="B201" s="47"/>
      <c r="C201" s="29" t="s">
        <v>27</v>
      </c>
      <c r="E201" s="29" t="s">
        <v>26</v>
      </c>
      <c r="F201" s="29">
        <v>0</v>
      </c>
      <c r="G201" s="29" t="s">
        <v>25</v>
      </c>
      <c r="H201" s="29" t="s">
        <v>24</v>
      </c>
      <c r="I201" s="29" t="s">
        <v>23</v>
      </c>
      <c r="J201" s="29" t="s">
        <v>22</v>
      </c>
      <c r="K201" s="29" t="s">
        <v>21</v>
      </c>
      <c r="L201" s="29" t="s">
        <v>20</v>
      </c>
      <c r="M201" s="29" t="s">
        <v>19</v>
      </c>
      <c r="N201" s="29" t="s">
        <v>25</v>
      </c>
      <c r="O201" s="29" t="s">
        <v>24</v>
      </c>
      <c r="P201" s="29" t="s">
        <v>23</v>
      </c>
      <c r="Q201" s="29" t="s">
        <v>22</v>
      </c>
      <c r="R201" s="29" t="s">
        <v>21</v>
      </c>
      <c r="S201" s="29" t="s">
        <v>20</v>
      </c>
      <c r="T201" s="29" t="s">
        <v>19</v>
      </c>
      <c r="U201" s="29" t="s">
        <v>25</v>
      </c>
      <c r="V201" s="29" t="s">
        <v>24</v>
      </c>
      <c r="W201" s="29" t="s">
        <v>23</v>
      </c>
      <c r="X201" s="29" t="s">
        <v>22</v>
      </c>
      <c r="Y201" s="29" t="s">
        <v>21</v>
      </c>
      <c r="Z201" s="29" t="s">
        <v>20</v>
      </c>
      <c r="AA201" s="29" t="s">
        <v>19</v>
      </c>
      <c r="AB201" s="29" t="s">
        <v>25</v>
      </c>
      <c r="AC201" s="29" t="s">
        <v>24</v>
      </c>
      <c r="AD201" s="29" t="s">
        <v>23</v>
      </c>
      <c r="AE201" s="29" t="s">
        <v>22</v>
      </c>
      <c r="AF201" s="29" t="s">
        <v>21</v>
      </c>
      <c r="AG201" s="29" t="s">
        <v>20</v>
      </c>
      <c r="AH201" s="29" t="s">
        <v>19</v>
      </c>
      <c r="AI201" s="29" t="s">
        <v>25</v>
      </c>
      <c r="AJ201" s="29" t="s">
        <v>24</v>
      </c>
      <c r="AK201" s="29" t="s">
        <v>23</v>
      </c>
      <c r="AL201" s="29" t="s">
        <v>22</v>
      </c>
      <c r="AM201" s="29" t="s">
        <v>21</v>
      </c>
      <c r="AN201" s="29" t="s">
        <v>20</v>
      </c>
      <c r="AO201" s="29" t="s">
        <v>19</v>
      </c>
    </row>
    <row r="202" spans="1:41">
      <c r="A202" s="46"/>
      <c r="B202" s="47"/>
      <c r="C202" s="29" t="s">
        <v>18</v>
      </c>
      <c r="D202" s="29">
        <v>6</v>
      </c>
      <c r="E202" s="29" t="s">
        <v>17</v>
      </c>
      <c r="F202" s="29" t="s">
        <v>16</v>
      </c>
      <c r="G202" s="29" t="s">
        <v>7</v>
      </c>
      <c r="I202" s="29" t="s">
        <v>7</v>
      </c>
      <c r="N202" s="29" t="s">
        <v>7</v>
      </c>
      <c r="P202" s="29" t="s">
        <v>7</v>
      </c>
      <c r="U202" s="29" t="s">
        <v>7</v>
      </c>
      <c r="W202" s="29" t="s">
        <v>7</v>
      </c>
      <c r="AB202" s="29" t="s">
        <v>7</v>
      </c>
      <c r="AD202" s="29" t="s">
        <v>7</v>
      </c>
      <c r="AI202" s="29" t="s">
        <v>7</v>
      </c>
      <c r="AK202" s="29" t="s">
        <v>7</v>
      </c>
    </row>
    <row r="203" spans="1:41">
      <c r="A203" s="46"/>
      <c r="B203" s="47"/>
      <c r="C203" s="29" t="s">
        <v>15</v>
      </c>
      <c r="D203" s="29">
        <v>0</v>
      </c>
      <c r="E203" s="29" t="s">
        <v>14</v>
      </c>
      <c r="F203" s="29">
        <v>0</v>
      </c>
      <c r="G203" s="29" t="s">
        <v>12</v>
      </c>
      <c r="H203" s="29" t="s">
        <v>13</v>
      </c>
      <c r="I203" s="29" t="s">
        <v>12</v>
      </c>
      <c r="J203" s="29" t="s">
        <v>13</v>
      </c>
      <c r="K203" s="29" t="s">
        <v>13</v>
      </c>
      <c r="L203" s="29" t="s">
        <v>13</v>
      </c>
      <c r="M203" s="29" t="s">
        <v>10</v>
      </c>
      <c r="N203" s="29" t="s">
        <v>11</v>
      </c>
      <c r="O203" s="29" t="s">
        <v>10</v>
      </c>
      <c r="P203" s="29" t="s">
        <v>11</v>
      </c>
      <c r="Q203" s="29" t="s">
        <v>10</v>
      </c>
      <c r="R203" s="29" t="s">
        <v>10</v>
      </c>
      <c r="S203" s="29" t="s">
        <v>13</v>
      </c>
      <c r="T203" s="29" t="s">
        <v>13</v>
      </c>
      <c r="U203" s="29" t="s">
        <v>12</v>
      </c>
      <c r="V203" s="29" t="s">
        <v>13</v>
      </c>
      <c r="W203" s="29" t="s">
        <v>12</v>
      </c>
      <c r="X203" s="29" t="s">
        <v>13</v>
      </c>
      <c r="Y203" s="29" t="s">
        <v>13</v>
      </c>
      <c r="Z203" s="29" t="s">
        <v>13</v>
      </c>
      <c r="AA203" s="29" t="s">
        <v>13</v>
      </c>
      <c r="AB203" s="29" t="s">
        <v>12</v>
      </c>
      <c r="AC203" s="29" t="s">
        <v>13</v>
      </c>
      <c r="AD203" s="29" t="s">
        <v>12</v>
      </c>
      <c r="AE203" s="29" t="s">
        <v>13</v>
      </c>
      <c r="AF203" s="29" t="s">
        <v>13</v>
      </c>
      <c r="AG203" s="29" t="s">
        <v>13</v>
      </c>
      <c r="AH203" s="29" t="s">
        <v>13</v>
      </c>
      <c r="AI203" s="29" t="s">
        <v>12</v>
      </c>
      <c r="AJ203" s="29" t="s">
        <v>13</v>
      </c>
      <c r="AK203" s="29" t="s">
        <v>7</v>
      </c>
    </row>
    <row r="204" spans="1:41">
      <c r="A204" s="46"/>
      <c r="B204" s="47"/>
      <c r="C204" s="29" t="s">
        <v>9</v>
      </c>
      <c r="D204" s="29">
        <v>0</v>
      </c>
      <c r="E204" s="29" t="s">
        <v>8</v>
      </c>
      <c r="F204" s="29">
        <v>0</v>
      </c>
      <c r="G204" s="29" t="s">
        <v>7</v>
      </c>
      <c r="I204" s="29" t="s">
        <v>7</v>
      </c>
      <c r="N204" s="29" t="s">
        <v>7</v>
      </c>
      <c r="P204" s="29" t="s">
        <v>7</v>
      </c>
      <c r="U204" s="29" t="s">
        <v>7</v>
      </c>
      <c r="W204" s="29" t="s">
        <v>7</v>
      </c>
      <c r="AB204" s="29" t="s">
        <v>7</v>
      </c>
      <c r="AD204" s="29" t="s">
        <v>7</v>
      </c>
      <c r="AI204" s="29" t="s">
        <v>7</v>
      </c>
      <c r="AK204" s="29" t="s">
        <v>7</v>
      </c>
    </row>
    <row r="205" spans="1:41">
      <c r="C205" s="29" t="s">
        <v>6</v>
      </c>
      <c r="M205" s="29" t="s">
        <v>6</v>
      </c>
      <c r="O205" s="29" t="s">
        <v>6</v>
      </c>
      <c r="P205" s="29" t="s">
        <v>6</v>
      </c>
      <c r="Q205" s="29" t="s">
        <v>6</v>
      </c>
      <c r="R205" s="29" t="s">
        <v>6</v>
      </c>
      <c r="S205" s="29" t="s">
        <v>6</v>
      </c>
      <c r="T205" s="29" t="s">
        <v>6</v>
      </c>
      <c r="V205" s="29" t="s">
        <v>6</v>
      </c>
      <c r="AD205" s="29" t="s">
        <v>6</v>
      </c>
      <c r="AE205" s="29" t="s">
        <v>6</v>
      </c>
      <c r="AF205" s="29" t="s">
        <v>6</v>
      </c>
      <c r="AG205" s="29" t="s">
        <v>6</v>
      </c>
      <c r="AI205" s="29" t="s">
        <v>6</v>
      </c>
      <c r="AJ205" s="29" t="s">
        <v>6</v>
      </c>
      <c r="AK205" s="29" t="s">
        <v>6</v>
      </c>
      <c r="AL205" s="29" t="s">
        <v>6</v>
      </c>
      <c r="AM205" s="29" t="s">
        <v>29</v>
      </c>
      <c r="AN205" s="29" t="s">
        <v>6</v>
      </c>
      <c r="AO205" s="29" t="s">
        <v>6</v>
      </c>
    </row>
    <row r="206" spans="1:41">
      <c r="A206" s="46">
        <v>35</v>
      </c>
      <c r="B206" s="47" t="e">
        <f>VLOOKUP(A206,Table2[],2,0)</f>
        <v>#N/A</v>
      </c>
      <c r="C206" s="29" t="s">
        <v>3</v>
      </c>
      <c r="D206" s="29">
        <v>35</v>
      </c>
      <c r="E206" s="29" t="s">
        <v>28</v>
      </c>
      <c r="F206" s="29">
        <v>0</v>
      </c>
      <c r="G206" s="29">
        <v>1</v>
      </c>
      <c r="H206" s="29">
        <v>2</v>
      </c>
      <c r="I206" s="29">
        <v>3</v>
      </c>
      <c r="J206" s="29">
        <v>4</v>
      </c>
      <c r="K206" s="29">
        <v>5</v>
      </c>
      <c r="L206" s="29">
        <v>6</v>
      </c>
      <c r="M206" s="29">
        <v>7</v>
      </c>
      <c r="N206" s="29">
        <v>8</v>
      </c>
      <c r="O206" s="29">
        <v>9</v>
      </c>
      <c r="P206" s="29">
        <v>10</v>
      </c>
      <c r="Q206" s="29">
        <v>11</v>
      </c>
      <c r="R206" s="29">
        <v>12</v>
      </c>
      <c r="S206" s="29">
        <v>13</v>
      </c>
      <c r="T206" s="29">
        <v>14</v>
      </c>
      <c r="U206" s="29">
        <v>15</v>
      </c>
      <c r="V206" s="29">
        <v>16</v>
      </c>
      <c r="W206" s="29">
        <v>17</v>
      </c>
      <c r="X206" s="29">
        <v>18</v>
      </c>
      <c r="Y206" s="29">
        <v>19</v>
      </c>
      <c r="Z206" s="29">
        <v>20</v>
      </c>
      <c r="AA206" s="29">
        <v>21</v>
      </c>
      <c r="AB206" s="29">
        <v>22</v>
      </c>
      <c r="AC206" s="29">
        <v>23</v>
      </c>
      <c r="AD206" s="29">
        <v>24</v>
      </c>
      <c r="AE206" s="29">
        <v>25</v>
      </c>
      <c r="AF206" s="29">
        <v>26</v>
      </c>
      <c r="AG206" s="29">
        <v>27</v>
      </c>
      <c r="AH206" s="29">
        <v>28</v>
      </c>
      <c r="AI206" s="29">
        <v>29</v>
      </c>
      <c r="AJ206" s="29">
        <v>30</v>
      </c>
      <c r="AK206" s="29">
        <v>1</v>
      </c>
      <c r="AL206" s="29">
        <v>2</v>
      </c>
      <c r="AM206" s="29">
        <v>3</v>
      </c>
      <c r="AN206" s="29">
        <v>4</v>
      </c>
      <c r="AO206" s="29">
        <v>5</v>
      </c>
    </row>
    <row r="207" spans="1:41">
      <c r="A207" s="46"/>
      <c r="B207" s="47"/>
      <c r="C207" s="29" t="s">
        <v>27</v>
      </c>
      <c r="E207" s="29" t="s">
        <v>26</v>
      </c>
      <c r="F207" s="29">
        <v>0</v>
      </c>
      <c r="G207" s="29" t="s">
        <v>25</v>
      </c>
      <c r="H207" s="29" t="s">
        <v>24</v>
      </c>
      <c r="I207" s="29" t="s">
        <v>23</v>
      </c>
      <c r="J207" s="29" t="s">
        <v>22</v>
      </c>
      <c r="K207" s="29" t="s">
        <v>21</v>
      </c>
      <c r="L207" s="29" t="s">
        <v>20</v>
      </c>
      <c r="M207" s="29" t="s">
        <v>19</v>
      </c>
      <c r="N207" s="29" t="s">
        <v>25</v>
      </c>
      <c r="O207" s="29" t="s">
        <v>24</v>
      </c>
      <c r="P207" s="29" t="s">
        <v>23</v>
      </c>
      <c r="Q207" s="29" t="s">
        <v>22</v>
      </c>
      <c r="R207" s="29" t="s">
        <v>21</v>
      </c>
      <c r="S207" s="29" t="s">
        <v>20</v>
      </c>
      <c r="T207" s="29" t="s">
        <v>19</v>
      </c>
      <c r="U207" s="29" t="s">
        <v>25</v>
      </c>
      <c r="V207" s="29" t="s">
        <v>24</v>
      </c>
      <c r="W207" s="29" t="s">
        <v>23</v>
      </c>
      <c r="X207" s="29" t="s">
        <v>22</v>
      </c>
      <c r="Y207" s="29" t="s">
        <v>21</v>
      </c>
      <c r="Z207" s="29" t="s">
        <v>20</v>
      </c>
      <c r="AA207" s="29" t="s">
        <v>19</v>
      </c>
      <c r="AB207" s="29" t="s">
        <v>25</v>
      </c>
      <c r="AC207" s="29" t="s">
        <v>24</v>
      </c>
      <c r="AD207" s="29" t="s">
        <v>23</v>
      </c>
      <c r="AE207" s="29" t="s">
        <v>22</v>
      </c>
      <c r="AF207" s="29" t="s">
        <v>21</v>
      </c>
      <c r="AG207" s="29" t="s">
        <v>20</v>
      </c>
      <c r="AH207" s="29" t="s">
        <v>19</v>
      </c>
      <c r="AI207" s="29" t="s">
        <v>25</v>
      </c>
      <c r="AJ207" s="29" t="s">
        <v>24</v>
      </c>
      <c r="AK207" s="29" t="s">
        <v>23</v>
      </c>
      <c r="AL207" s="29" t="s">
        <v>22</v>
      </c>
      <c r="AM207" s="29" t="s">
        <v>21</v>
      </c>
      <c r="AN207" s="29" t="s">
        <v>20</v>
      </c>
      <c r="AO207" s="29" t="s">
        <v>19</v>
      </c>
    </row>
    <row r="208" spans="1:41">
      <c r="A208" s="46"/>
      <c r="B208" s="47"/>
      <c r="C208" s="29" t="s">
        <v>18</v>
      </c>
      <c r="D208" s="29">
        <v>6</v>
      </c>
      <c r="E208" s="29" t="s">
        <v>17</v>
      </c>
      <c r="F208" s="29" t="s">
        <v>16</v>
      </c>
      <c r="G208" s="29" t="s">
        <v>7</v>
      </c>
      <c r="I208" s="29" t="s">
        <v>7</v>
      </c>
      <c r="N208" s="29" t="s">
        <v>7</v>
      </c>
      <c r="P208" s="29" t="s">
        <v>7</v>
      </c>
      <c r="U208" s="29" t="s">
        <v>7</v>
      </c>
      <c r="W208" s="29" t="s">
        <v>7</v>
      </c>
      <c r="AB208" s="29" t="s">
        <v>7</v>
      </c>
      <c r="AD208" s="29" t="s">
        <v>7</v>
      </c>
      <c r="AI208" s="29" t="s">
        <v>7</v>
      </c>
      <c r="AK208" s="29" t="s">
        <v>7</v>
      </c>
    </row>
    <row r="209" spans="1:41">
      <c r="A209" s="46"/>
      <c r="B209" s="47"/>
      <c r="C209" s="29" t="s">
        <v>15</v>
      </c>
      <c r="D209" s="29">
        <v>0</v>
      </c>
      <c r="E209" s="29" t="s">
        <v>14</v>
      </c>
      <c r="F209" s="29">
        <v>0</v>
      </c>
      <c r="G209" s="29" t="s">
        <v>12</v>
      </c>
      <c r="H209" s="29" t="s">
        <v>13</v>
      </c>
      <c r="I209" s="29" t="s">
        <v>12</v>
      </c>
      <c r="J209" s="29" t="s">
        <v>13</v>
      </c>
      <c r="K209" s="29" t="s">
        <v>13</v>
      </c>
      <c r="L209" s="29" t="s">
        <v>13</v>
      </c>
      <c r="M209" s="29" t="s">
        <v>13</v>
      </c>
      <c r="N209" s="29" t="s">
        <v>12</v>
      </c>
      <c r="O209" s="29" t="s">
        <v>13</v>
      </c>
      <c r="P209" s="29" t="s">
        <v>12</v>
      </c>
      <c r="Q209" s="29" t="s">
        <v>13</v>
      </c>
      <c r="R209" s="29" t="s">
        <v>13</v>
      </c>
      <c r="S209" s="29" t="s">
        <v>10</v>
      </c>
      <c r="T209" s="29" t="s">
        <v>10</v>
      </c>
      <c r="U209" s="29" t="s">
        <v>11</v>
      </c>
      <c r="V209" s="29" t="s">
        <v>10</v>
      </c>
      <c r="W209" s="29" t="s">
        <v>11</v>
      </c>
      <c r="X209" s="29" t="s">
        <v>10</v>
      </c>
      <c r="Y209" s="29" t="s">
        <v>13</v>
      </c>
      <c r="Z209" s="29" t="s">
        <v>13</v>
      </c>
      <c r="AA209" s="29" t="s">
        <v>13</v>
      </c>
      <c r="AB209" s="29" t="s">
        <v>12</v>
      </c>
      <c r="AC209" s="29" t="s">
        <v>13</v>
      </c>
      <c r="AD209" s="29" t="s">
        <v>12</v>
      </c>
      <c r="AE209" s="29" t="s">
        <v>13</v>
      </c>
      <c r="AF209" s="29" t="s">
        <v>13</v>
      </c>
      <c r="AG209" s="29" t="s">
        <v>13</v>
      </c>
      <c r="AH209" s="29" t="s">
        <v>13</v>
      </c>
      <c r="AI209" s="29" t="s">
        <v>12</v>
      </c>
      <c r="AJ209" s="29" t="s">
        <v>13</v>
      </c>
      <c r="AK209" s="29" t="s">
        <v>7</v>
      </c>
    </row>
    <row r="210" spans="1:41">
      <c r="A210" s="46"/>
      <c r="B210" s="47"/>
      <c r="C210" s="29" t="s">
        <v>9</v>
      </c>
      <c r="D210" s="29">
        <v>0</v>
      </c>
      <c r="E210" s="29" t="s">
        <v>8</v>
      </c>
      <c r="F210" s="29">
        <v>0</v>
      </c>
      <c r="G210" s="29" t="s">
        <v>7</v>
      </c>
      <c r="I210" s="29" t="s">
        <v>7</v>
      </c>
      <c r="N210" s="29" t="s">
        <v>7</v>
      </c>
      <c r="P210" s="29" t="s">
        <v>7</v>
      </c>
      <c r="U210" s="29" t="s">
        <v>7</v>
      </c>
      <c r="W210" s="29" t="s">
        <v>7</v>
      </c>
      <c r="AB210" s="29" t="s">
        <v>7</v>
      </c>
      <c r="AD210" s="29" t="s">
        <v>7</v>
      </c>
      <c r="AI210" s="29" t="s">
        <v>7</v>
      </c>
      <c r="AK210" s="29" t="s">
        <v>7</v>
      </c>
    </row>
    <row r="211" spans="1:41">
      <c r="C211" s="29" t="s">
        <v>6</v>
      </c>
      <c r="M211" s="29" t="s">
        <v>6</v>
      </c>
      <c r="O211" s="29" t="s">
        <v>6</v>
      </c>
      <c r="P211" s="29" t="s">
        <v>6</v>
      </c>
      <c r="Q211" s="29" t="s">
        <v>6</v>
      </c>
      <c r="R211" s="29" t="s">
        <v>6</v>
      </c>
      <c r="S211" s="29" t="s">
        <v>6</v>
      </c>
      <c r="T211" s="29" t="s">
        <v>6</v>
      </c>
      <c r="V211" s="29" t="s">
        <v>6</v>
      </c>
      <c r="AD211" s="29" t="s">
        <v>6</v>
      </c>
      <c r="AE211" s="29" t="s">
        <v>6</v>
      </c>
      <c r="AF211" s="29" t="s">
        <v>6</v>
      </c>
      <c r="AG211" s="29" t="s">
        <v>6</v>
      </c>
      <c r="AI211" s="29" t="s">
        <v>6</v>
      </c>
      <c r="AJ211" s="29" t="s">
        <v>6</v>
      </c>
      <c r="AK211" s="29" t="s">
        <v>6</v>
      </c>
      <c r="AL211" s="29" t="s">
        <v>6</v>
      </c>
      <c r="AM211" s="29" t="s">
        <v>29</v>
      </c>
      <c r="AN211" s="29" t="s">
        <v>6</v>
      </c>
      <c r="AO211" s="29" t="s">
        <v>6</v>
      </c>
    </row>
    <row r="212" spans="1:41">
      <c r="A212" s="46">
        <v>36</v>
      </c>
      <c r="B212" s="47" t="e">
        <f>VLOOKUP(A212,Table2[],2,0)</f>
        <v>#N/A</v>
      </c>
      <c r="C212" s="29" t="s">
        <v>3</v>
      </c>
      <c r="D212" s="29">
        <v>36</v>
      </c>
      <c r="E212" s="29" t="s">
        <v>28</v>
      </c>
      <c r="F212" s="29">
        <v>0</v>
      </c>
      <c r="G212" s="29">
        <v>1</v>
      </c>
      <c r="H212" s="29">
        <v>2</v>
      </c>
      <c r="I212" s="29">
        <v>3</v>
      </c>
      <c r="J212" s="29">
        <v>4</v>
      </c>
      <c r="K212" s="29">
        <v>5</v>
      </c>
      <c r="L212" s="29">
        <v>6</v>
      </c>
      <c r="M212" s="29">
        <v>7</v>
      </c>
      <c r="N212" s="29">
        <v>8</v>
      </c>
      <c r="O212" s="29">
        <v>9</v>
      </c>
      <c r="P212" s="29">
        <v>10</v>
      </c>
      <c r="Q212" s="29">
        <v>11</v>
      </c>
      <c r="R212" s="29">
        <v>12</v>
      </c>
      <c r="S212" s="29">
        <v>13</v>
      </c>
      <c r="T212" s="29">
        <v>14</v>
      </c>
      <c r="U212" s="29">
        <v>15</v>
      </c>
      <c r="V212" s="29">
        <v>16</v>
      </c>
      <c r="W212" s="29">
        <v>17</v>
      </c>
      <c r="X212" s="29">
        <v>18</v>
      </c>
      <c r="Y212" s="29">
        <v>19</v>
      </c>
      <c r="Z212" s="29">
        <v>20</v>
      </c>
      <c r="AA212" s="29">
        <v>21</v>
      </c>
      <c r="AB212" s="29">
        <v>22</v>
      </c>
      <c r="AC212" s="29">
        <v>23</v>
      </c>
      <c r="AD212" s="29">
        <v>24</v>
      </c>
      <c r="AE212" s="29">
        <v>25</v>
      </c>
      <c r="AF212" s="29">
        <v>26</v>
      </c>
      <c r="AG212" s="29">
        <v>27</v>
      </c>
      <c r="AH212" s="29">
        <v>28</v>
      </c>
      <c r="AI212" s="29">
        <v>29</v>
      </c>
      <c r="AJ212" s="29">
        <v>30</v>
      </c>
      <c r="AK212" s="29">
        <v>1</v>
      </c>
      <c r="AL212" s="29">
        <v>2</v>
      </c>
      <c r="AM212" s="29">
        <v>3</v>
      </c>
      <c r="AN212" s="29">
        <v>4</v>
      </c>
      <c r="AO212" s="29">
        <v>5</v>
      </c>
    </row>
    <row r="213" spans="1:41">
      <c r="A213" s="46"/>
      <c r="B213" s="47"/>
      <c r="C213" s="29" t="s">
        <v>27</v>
      </c>
      <c r="E213" s="29" t="s">
        <v>26</v>
      </c>
      <c r="F213" s="29">
        <v>0</v>
      </c>
      <c r="G213" s="29" t="s">
        <v>25</v>
      </c>
      <c r="H213" s="29" t="s">
        <v>24</v>
      </c>
      <c r="I213" s="29" t="s">
        <v>23</v>
      </c>
      <c r="J213" s="29" t="s">
        <v>22</v>
      </c>
      <c r="K213" s="29" t="s">
        <v>21</v>
      </c>
      <c r="L213" s="29" t="s">
        <v>20</v>
      </c>
      <c r="M213" s="29" t="s">
        <v>19</v>
      </c>
      <c r="N213" s="29" t="s">
        <v>25</v>
      </c>
      <c r="O213" s="29" t="s">
        <v>24</v>
      </c>
      <c r="P213" s="29" t="s">
        <v>23</v>
      </c>
      <c r="Q213" s="29" t="s">
        <v>22</v>
      </c>
      <c r="R213" s="29" t="s">
        <v>21</v>
      </c>
      <c r="S213" s="29" t="s">
        <v>20</v>
      </c>
      <c r="T213" s="29" t="s">
        <v>19</v>
      </c>
      <c r="U213" s="29" t="s">
        <v>25</v>
      </c>
      <c r="V213" s="29" t="s">
        <v>24</v>
      </c>
      <c r="W213" s="29" t="s">
        <v>23</v>
      </c>
      <c r="X213" s="29" t="s">
        <v>22</v>
      </c>
      <c r="Y213" s="29" t="s">
        <v>21</v>
      </c>
      <c r="Z213" s="29" t="s">
        <v>20</v>
      </c>
      <c r="AA213" s="29" t="s">
        <v>19</v>
      </c>
      <c r="AB213" s="29" t="s">
        <v>25</v>
      </c>
      <c r="AC213" s="29" t="s">
        <v>24</v>
      </c>
      <c r="AD213" s="29" t="s">
        <v>23</v>
      </c>
      <c r="AE213" s="29" t="s">
        <v>22</v>
      </c>
      <c r="AF213" s="29" t="s">
        <v>21</v>
      </c>
      <c r="AG213" s="29" t="s">
        <v>20</v>
      </c>
      <c r="AH213" s="29" t="s">
        <v>19</v>
      </c>
      <c r="AI213" s="29" t="s">
        <v>25</v>
      </c>
      <c r="AJ213" s="29" t="s">
        <v>24</v>
      </c>
      <c r="AK213" s="29" t="s">
        <v>23</v>
      </c>
      <c r="AL213" s="29" t="s">
        <v>22</v>
      </c>
      <c r="AM213" s="29" t="s">
        <v>21</v>
      </c>
      <c r="AN213" s="29" t="s">
        <v>20</v>
      </c>
      <c r="AO213" s="29" t="s">
        <v>19</v>
      </c>
    </row>
    <row r="214" spans="1:41">
      <c r="A214" s="46"/>
      <c r="B214" s="47"/>
      <c r="C214" s="29" t="s">
        <v>18</v>
      </c>
      <c r="D214" s="29">
        <v>6</v>
      </c>
      <c r="E214" s="29" t="s">
        <v>17</v>
      </c>
      <c r="F214" s="29" t="s">
        <v>16</v>
      </c>
      <c r="G214" s="29" t="s">
        <v>7</v>
      </c>
      <c r="I214" s="29" t="s">
        <v>7</v>
      </c>
      <c r="N214" s="29" t="s">
        <v>7</v>
      </c>
      <c r="P214" s="29" t="s">
        <v>7</v>
      </c>
      <c r="U214" s="29" t="s">
        <v>7</v>
      </c>
      <c r="W214" s="29" t="s">
        <v>7</v>
      </c>
      <c r="AB214" s="29" t="s">
        <v>7</v>
      </c>
      <c r="AD214" s="29" t="s">
        <v>7</v>
      </c>
      <c r="AI214" s="29" t="s">
        <v>7</v>
      </c>
      <c r="AK214" s="29" t="s">
        <v>7</v>
      </c>
    </row>
    <row r="215" spans="1:41">
      <c r="A215" s="46"/>
      <c r="B215" s="47"/>
      <c r="C215" s="29" t="s">
        <v>15</v>
      </c>
      <c r="D215" s="29">
        <v>0</v>
      </c>
      <c r="E215" s="29" t="s">
        <v>14</v>
      </c>
      <c r="F215" s="29">
        <v>0</v>
      </c>
      <c r="G215" s="29" t="s">
        <v>12</v>
      </c>
      <c r="H215" s="29" t="s">
        <v>13</v>
      </c>
      <c r="I215" s="29" t="s">
        <v>12</v>
      </c>
      <c r="J215" s="29" t="s">
        <v>13</v>
      </c>
      <c r="K215" s="29" t="s">
        <v>13</v>
      </c>
      <c r="L215" s="29" t="s">
        <v>13</v>
      </c>
      <c r="M215" s="29" t="s">
        <v>13</v>
      </c>
      <c r="N215" s="29" t="s">
        <v>12</v>
      </c>
      <c r="O215" s="29" t="s">
        <v>13</v>
      </c>
      <c r="P215" s="29" t="s">
        <v>12</v>
      </c>
      <c r="Q215" s="29" t="s">
        <v>13</v>
      </c>
      <c r="R215" s="29" t="s">
        <v>13</v>
      </c>
      <c r="S215" s="29" t="s">
        <v>13</v>
      </c>
      <c r="T215" s="29" t="s">
        <v>13</v>
      </c>
      <c r="U215" s="29" t="s">
        <v>12</v>
      </c>
      <c r="V215" s="29" t="s">
        <v>13</v>
      </c>
      <c r="W215" s="29" t="s">
        <v>12</v>
      </c>
      <c r="X215" s="29" t="s">
        <v>13</v>
      </c>
      <c r="Y215" s="29" t="s">
        <v>10</v>
      </c>
      <c r="Z215" s="29" t="s">
        <v>10</v>
      </c>
      <c r="AA215" s="29" t="s">
        <v>10</v>
      </c>
      <c r="AB215" s="29" t="s">
        <v>11</v>
      </c>
      <c r="AC215" s="29" t="s">
        <v>10</v>
      </c>
      <c r="AD215" s="29" t="s">
        <v>11</v>
      </c>
      <c r="AE215" s="29" t="s">
        <v>13</v>
      </c>
      <c r="AF215" s="29" t="s">
        <v>13</v>
      </c>
      <c r="AG215" s="29" t="s">
        <v>13</v>
      </c>
      <c r="AH215" s="29" t="s">
        <v>13</v>
      </c>
      <c r="AI215" s="29" t="s">
        <v>12</v>
      </c>
      <c r="AJ215" s="29" t="s">
        <v>13</v>
      </c>
      <c r="AK215" s="29" t="s">
        <v>7</v>
      </c>
    </row>
    <row r="216" spans="1:41">
      <c r="A216" s="46"/>
      <c r="B216" s="47"/>
      <c r="C216" s="29" t="s">
        <v>9</v>
      </c>
      <c r="D216" s="29">
        <v>0</v>
      </c>
      <c r="E216" s="29" t="s">
        <v>8</v>
      </c>
      <c r="F216" s="29">
        <v>0</v>
      </c>
      <c r="G216" s="29" t="s">
        <v>7</v>
      </c>
      <c r="I216" s="29" t="s">
        <v>7</v>
      </c>
      <c r="N216" s="29" t="s">
        <v>7</v>
      </c>
      <c r="P216" s="29" t="s">
        <v>7</v>
      </c>
      <c r="U216" s="29" t="s">
        <v>7</v>
      </c>
      <c r="W216" s="29" t="s">
        <v>7</v>
      </c>
      <c r="AB216" s="29" t="s">
        <v>7</v>
      </c>
      <c r="AD216" s="29" t="s">
        <v>7</v>
      </c>
      <c r="AI216" s="29" t="s">
        <v>7</v>
      </c>
      <c r="AK216" s="29" t="s">
        <v>7</v>
      </c>
    </row>
    <row r="217" spans="1:41">
      <c r="C217" s="29" t="s">
        <v>6</v>
      </c>
      <c r="M217" s="29" t="s">
        <v>6</v>
      </c>
      <c r="O217" s="29" t="s">
        <v>6</v>
      </c>
      <c r="P217" s="29" t="s">
        <v>6</v>
      </c>
      <c r="Q217" s="29" t="s">
        <v>6</v>
      </c>
      <c r="R217" s="29" t="s">
        <v>6</v>
      </c>
      <c r="S217" s="29" t="s">
        <v>6</v>
      </c>
      <c r="T217" s="29" t="s">
        <v>6</v>
      </c>
      <c r="V217" s="29" t="s">
        <v>6</v>
      </c>
      <c r="AD217" s="29" t="s">
        <v>6</v>
      </c>
      <c r="AE217" s="29" t="s">
        <v>6</v>
      </c>
      <c r="AF217" s="29" t="s">
        <v>6</v>
      </c>
      <c r="AG217" s="29" t="s">
        <v>6</v>
      </c>
      <c r="AI217" s="29" t="s">
        <v>6</v>
      </c>
      <c r="AJ217" s="29" t="s">
        <v>6</v>
      </c>
      <c r="AK217" s="29" t="s">
        <v>6</v>
      </c>
      <c r="AL217" s="29" t="s">
        <v>6</v>
      </c>
      <c r="AM217" s="29" t="s">
        <v>29</v>
      </c>
      <c r="AN217" s="29" t="s">
        <v>6</v>
      </c>
      <c r="AO217" s="29" t="s">
        <v>6</v>
      </c>
    </row>
    <row r="218" spans="1:41">
      <c r="A218" s="46">
        <v>37</v>
      </c>
      <c r="B218" s="47" t="e">
        <f>VLOOKUP(A218,Table2[],2,0)</f>
        <v>#N/A</v>
      </c>
      <c r="C218" s="29" t="s">
        <v>3</v>
      </c>
      <c r="D218" s="29">
        <v>37</v>
      </c>
      <c r="E218" s="29" t="s">
        <v>28</v>
      </c>
      <c r="F218" s="29">
        <v>0</v>
      </c>
      <c r="G218" s="29">
        <v>1</v>
      </c>
      <c r="H218" s="29">
        <v>2</v>
      </c>
      <c r="I218" s="29">
        <v>3</v>
      </c>
      <c r="J218" s="29">
        <v>4</v>
      </c>
      <c r="K218" s="29">
        <v>5</v>
      </c>
      <c r="L218" s="29">
        <v>6</v>
      </c>
      <c r="M218" s="29">
        <v>7</v>
      </c>
      <c r="N218" s="29">
        <v>8</v>
      </c>
      <c r="O218" s="29">
        <v>9</v>
      </c>
      <c r="P218" s="29">
        <v>10</v>
      </c>
      <c r="Q218" s="29">
        <v>11</v>
      </c>
      <c r="R218" s="29">
        <v>12</v>
      </c>
      <c r="S218" s="29">
        <v>13</v>
      </c>
      <c r="T218" s="29">
        <v>14</v>
      </c>
      <c r="U218" s="29">
        <v>15</v>
      </c>
      <c r="V218" s="29">
        <v>16</v>
      </c>
      <c r="W218" s="29">
        <v>17</v>
      </c>
      <c r="X218" s="29">
        <v>18</v>
      </c>
      <c r="Y218" s="29">
        <v>19</v>
      </c>
      <c r="Z218" s="29">
        <v>20</v>
      </c>
      <c r="AA218" s="29">
        <v>21</v>
      </c>
      <c r="AB218" s="29">
        <v>22</v>
      </c>
      <c r="AC218" s="29">
        <v>23</v>
      </c>
      <c r="AD218" s="29">
        <v>24</v>
      </c>
      <c r="AE218" s="29">
        <v>25</v>
      </c>
      <c r="AF218" s="29">
        <v>26</v>
      </c>
      <c r="AG218" s="29">
        <v>27</v>
      </c>
      <c r="AH218" s="29">
        <v>28</v>
      </c>
      <c r="AI218" s="29">
        <v>29</v>
      </c>
      <c r="AJ218" s="29">
        <v>30</v>
      </c>
      <c r="AK218" s="29">
        <v>1</v>
      </c>
      <c r="AL218" s="29">
        <v>2</v>
      </c>
      <c r="AM218" s="29">
        <v>3</v>
      </c>
      <c r="AN218" s="29">
        <v>4</v>
      </c>
      <c r="AO218" s="29">
        <v>5</v>
      </c>
    </row>
    <row r="219" spans="1:41">
      <c r="A219" s="46"/>
      <c r="B219" s="47"/>
      <c r="C219" s="29" t="s">
        <v>27</v>
      </c>
      <c r="E219" s="29" t="s">
        <v>26</v>
      </c>
      <c r="F219" s="29">
        <v>0</v>
      </c>
      <c r="G219" s="29" t="s">
        <v>25</v>
      </c>
      <c r="H219" s="29" t="s">
        <v>24</v>
      </c>
      <c r="I219" s="29" t="s">
        <v>23</v>
      </c>
      <c r="J219" s="29" t="s">
        <v>22</v>
      </c>
      <c r="K219" s="29" t="s">
        <v>21</v>
      </c>
      <c r="L219" s="29" t="s">
        <v>20</v>
      </c>
      <c r="M219" s="29" t="s">
        <v>19</v>
      </c>
      <c r="N219" s="29" t="s">
        <v>25</v>
      </c>
      <c r="O219" s="29" t="s">
        <v>24</v>
      </c>
      <c r="P219" s="29" t="s">
        <v>23</v>
      </c>
      <c r="Q219" s="29" t="s">
        <v>22</v>
      </c>
      <c r="R219" s="29" t="s">
        <v>21</v>
      </c>
      <c r="S219" s="29" t="s">
        <v>20</v>
      </c>
      <c r="T219" s="29" t="s">
        <v>19</v>
      </c>
      <c r="U219" s="29" t="s">
        <v>25</v>
      </c>
      <c r="V219" s="29" t="s">
        <v>24</v>
      </c>
      <c r="W219" s="29" t="s">
        <v>23</v>
      </c>
      <c r="X219" s="29" t="s">
        <v>22</v>
      </c>
      <c r="Y219" s="29" t="s">
        <v>21</v>
      </c>
      <c r="Z219" s="29" t="s">
        <v>20</v>
      </c>
      <c r="AA219" s="29" t="s">
        <v>19</v>
      </c>
      <c r="AB219" s="29" t="s">
        <v>25</v>
      </c>
      <c r="AC219" s="29" t="s">
        <v>24</v>
      </c>
      <c r="AD219" s="29" t="s">
        <v>23</v>
      </c>
      <c r="AE219" s="29" t="s">
        <v>22</v>
      </c>
      <c r="AF219" s="29" t="s">
        <v>21</v>
      </c>
      <c r="AG219" s="29" t="s">
        <v>20</v>
      </c>
      <c r="AH219" s="29" t="s">
        <v>19</v>
      </c>
      <c r="AI219" s="29" t="s">
        <v>25</v>
      </c>
      <c r="AJ219" s="29" t="s">
        <v>24</v>
      </c>
      <c r="AK219" s="29" t="s">
        <v>23</v>
      </c>
      <c r="AL219" s="29" t="s">
        <v>22</v>
      </c>
      <c r="AM219" s="29" t="s">
        <v>21</v>
      </c>
      <c r="AN219" s="29" t="s">
        <v>20</v>
      </c>
      <c r="AO219" s="29" t="s">
        <v>19</v>
      </c>
    </row>
    <row r="220" spans="1:41">
      <c r="A220" s="46"/>
      <c r="B220" s="47"/>
      <c r="C220" s="29" t="s">
        <v>18</v>
      </c>
      <c r="D220" s="29">
        <v>6</v>
      </c>
      <c r="E220" s="29" t="s">
        <v>17</v>
      </c>
      <c r="F220" s="29" t="s">
        <v>16</v>
      </c>
      <c r="G220" s="29" t="s">
        <v>7</v>
      </c>
      <c r="I220" s="29" t="s">
        <v>7</v>
      </c>
      <c r="N220" s="29" t="s">
        <v>7</v>
      </c>
      <c r="P220" s="29" t="s">
        <v>7</v>
      </c>
      <c r="U220" s="29" t="s">
        <v>7</v>
      </c>
      <c r="W220" s="29" t="s">
        <v>7</v>
      </c>
      <c r="AB220" s="29" t="s">
        <v>7</v>
      </c>
      <c r="AD220" s="29" t="s">
        <v>7</v>
      </c>
      <c r="AI220" s="29" t="s">
        <v>7</v>
      </c>
      <c r="AK220" s="29" t="s">
        <v>7</v>
      </c>
    </row>
    <row r="221" spans="1:41">
      <c r="A221" s="46"/>
      <c r="B221" s="47"/>
      <c r="C221" s="29" t="s">
        <v>15</v>
      </c>
      <c r="D221" s="29">
        <v>0</v>
      </c>
      <c r="E221" s="29" t="s">
        <v>14</v>
      </c>
      <c r="F221" s="29">
        <v>0</v>
      </c>
      <c r="G221" s="29" t="s">
        <v>12</v>
      </c>
      <c r="H221" s="29" t="s">
        <v>13</v>
      </c>
      <c r="I221" s="29" t="s">
        <v>12</v>
      </c>
      <c r="J221" s="29" t="s">
        <v>13</v>
      </c>
      <c r="K221" s="29" t="s">
        <v>13</v>
      </c>
      <c r="L221" s="29" t="s">
        <v>13</v>
      </c>
      <c r="M221" s="29" t="s">
        <v>13</v>
      </c>
      <c r="N221" s="29" t="s">
        <v>12</v>
      </c>
      <c r="O221" s="29" t="s">
        <v>13</v>
      </c>
      <c r="P221" s="29" t="s">
        <v>12</v>
      </c>
      <c r="Q221" s="29" t="s">
        <v>13</v>
      </c>
      <c r="R221" s="29" t="s">
        <v>13</v>
      </c>
      <c r="S221" s="29" t="s">
        <v>13</v>
      </c>
      <c r="T221" s="29" t="s">
        <v>13</v>
      </c>
      <c r="U221" s="29" t="s">
        <v>12</v>
      </c>
      <c r="V221" s="29" t="s">
        <v>13</v>
      </c>
      <c r="W221" s="29" t="s">
        <v>12</v>
      </c>
      <c r="X221" s="29" t="s">
        <v>13</v>
      </c>
      <c r="Y221" s="29" t="s">
        <v>13</v>
      </c>
      <c r="Z221" s="29" t="s">
        <v>13</v>
      </c>
      <c r="AA221" s="29" t="s">
        <v>13</v>
      </c>
      <c r="AB221" s="29" t="s">
        <v>12</v>
      </c>
      <c r="AC221" s="29" t="s">
        <v>13</v>
      </c>
      <c r="AD221" s="29" t="s">
        <v>12</v>
      </c>
      <c r="AE221" s="29" t="s">
        <v>10</v>
      </c>
      <c r="AF221" s="29" t="s">
        <v>10</v>
      </c>
      <c r="AG221" s="29" t="s">
        <v>10</v>
      </c>
      <c r="AH221" s="29" t="s">
        <v>10</v>
      </c>
      <c r="AI221" s="29" t="s">
        <v>11</v>
      </c>
      <c r="AJ221" s="29" t="s">
        <v>10</v>
      </c>
      <c r="AK221" s="29" t="s">
        <v>7</v>
      </c>
    </row>
    <row r="222" spans="1:41">
      <c r="A222" s="46"/>
      <c r="B222" s="47"/>
      <c r="C222" s="29" t="s">
        <v>9</v>
      </c>
      <c r="D222" s="29">
        <v>0</v>
      </c>
      <c r="E222" s="29" t="s">
        <v>8</v>
      </c>
      <c r="F222" s="29">
        <v>0</v>
      </c>
      <c r="G222" s="29" t="s">
        <v>7</v>
      </c>
      <c r="I222" s="29" t="s">
        <v>7</v>
      </c>
      <c r="N222" s="29" t="s">
        <v>7</v>
      </c>
      <c r="P222" s="29" t="s">
        <v>7</v>
      </c>
      <c r="U222" s="29" t="s">
        <v>7</v>
      </c>
      <c r="W222" s="29" t="s">
        <v>7</v>
      </c>
      <c r="AB222" s="29" t="s">
        <v>7</v>
      </c>
      <c r="AD222" s="29" t="s">
        <v>7</v>
      </c>
      <c r="AI222" s="29" t="s">
        <v>7</v>
      </c>
      <c r="AK222" s="29" t="s">
        <v>7</v>
      </c>
    </row>
    <row r="223" spans="1:41">
      <c r="C223" s="29" t="s">
        <v>6</v>
      </c>
      <c r="M223" s="29" t="s">
        <v>30</v>
      </c>
      <c r="Q223" s="29" t="s">
        <v>6</v>
      </c>
      <c r="R223" s="29" t="s">
        <v>6</v>
      </c>
      <c r="S223" s="29" t="s">
        <v>6</v>
      </c>
      <c r="T223" s="29" t="s">
        <v>6</v>
      </c>
      <c r="U223" s="29" t="s">
        <v>6</v>
      </c>
      <c r="V223" s="29" t="s">
        <v>6</v>
      </c>
      <c r="W223" s="29" t="s">
        <v>6</v>
      </c>
      <c r="AI223" s="29" t="s">
        <v>6</v>
      </c>
      <c r="AJ223" s="29" t="s">
        <v>6</v>
      </c>
      <c r="AK223" s="29" t="s">
        <v>6</v>
      </c>
      <c r="AL223" s="29" t="s">
        <v>6</v>
      </c>
      <c r="AM223" s="29" t="s">
        <v>225</v>
      </c>
    </row>
  </sheetData>
  <mergeCells count="74">
    <mergeCell ref="A56:A60"/>
    <mergeCell ref="A2:A6"/>
    <mergeCell ref="A62:A66"/>
    <mergeCell ref="A68:A72"/>
    <mergeCell ref="A74:A78"/>
    <mergeCell ref="A38:A42"/>
    <mergeCell ref="A44:A48"/>
    <mergeCell ref="A50:A54"/>
    <mergeCell ref="A80:A84"/>
    <mergeCell ref="A86:A90"/>
    <mergeCell ref="A128:A132"/>
    <mergeCell ref="A134:A138"/>
    <mergeCell ref="A140:A144"/>
    <mergeCell ref="A146:A150"/>
    <mergeCell ref="A92:A96"/>
    <mergeCell ref="A98:A102"/>
    <mergeCell ref="A104:A108"/>
    <mergeCell ref="A110:A114"/>
    <mergeCell ref="A116:A120"/>
    <mergeCell ref="A122:A126"/>
    <mergeCell ref="A212:A216"/>
    <mergeCell ref="A218:A222"/>
    <mergeCell ref="A182:A186"/>
    <mergeCell ref="A188:A192"/>
    <mergeCell ref="A194:A198"/>
    <mergeCell ref="A200:A204"/>
    <mergeCell ref="A206:A210"/>
    <mergeCell ref="A152:A156"/>
    <mergeCell ref="A158:A162"/>
    <mergeCell ref="A164:A168"/>
    <mergeCell ref="A170:A174"/>
    <mergeCell ref="A176:A180"/>
    <mergeCell ref="B32:B36"/>
    <mergeCell ref="A8:A12"/>
    <mergeCell ref="A14:A18"/>
    <mergeCell ref="A20:A24"/>
    <mergeCell ref="A26:A30"/>
    <mergeCell ref="A32:A36"/>
    <mergeCell ref="B2:B6"/>
    <mergeCell ref="B8:B12"/>
    <mergeCell ref="B14:B18"/>
    <mergeCell ref="B20:B24"/>
    <mergeCell ref="B26:B30"/>
    <mergeCell ref="B104:B108"/>
    <mergeCell ref="B38:B42"/>
    <mergeCell ref="B44:B48"/>
    <mergeCell ref="B50:B54"/>
    <mergeCell ref="B56:B60"/>
    <mergeCell ref="B62:B66"/>
    <mergeCell ref="B68:B72"/>
    <mergeCell ref="B74:B78"/>
    <mergeCell ref="B80:B84"/>
    <mergeCell ref="B86:B90"/>
    <mergeCell ref="B92:B96"/>
    <mergeCell ref="B98:B102"/>
    <mergeCell ref="B176:B180"/>
    <mergeCell ref="B110:B114"/>
    <mergeCell ref="B116:B120"/>
    <mergeCell ref="B122:B126"/>
    <mergeCell ref="B128:B132"/>
    <mergeCell ref="B134:B138"/>
    <mergeCell ref="B140:B144"/>
    <mergeCell ref="B146:B150"/>
    <mergeCell ref="B152:B156"/>
    <mergeCell ref="B158:B162"/>
    <mergeCell ref="B164:B168"/>
    <mergeCell ref="B170:B174"/>
    <mergeCell ref="B218:B222"/>
    <mergeCell ref="B182:B186"/>
    <mergeCell ref="B188:B192"/>
    <mergeCell ref="B194:B198"/>
    <mergeCell ref="B200:B204"/>
    <mergeCell ref="B206:B210"/>
    <mergeCell ref="B212:B216"/>
  </mergeCells>
  <pageMargins left="0.60227272727272729" right="0.34781250000000002" top="1.1704545454545454" bottom="0.66374999999999995" header="0.3" footer="0.3"/>
  <pageSetup paperSize="9" scale="60" fitToHeight="0" orientation="landscape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CAP _SEN</vt:lpstr>
      <vt:lpstr>CAP_BID</vt:lpstr>
      <vt:lpstr>CAP_LINES</vt:lpstr>
      <vt:lpstr>SEN_FO</vt:lpstr>
      <vt:lpstr>FO_BID</vt:lpstr>
      <vt:lpstr>FO_LINES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ADEL</cp:lastModifiedBy>
  <cp:lastPrinted>2011-05-13T22:52:36Z</cp:lastPrinted>
  <dcterms:created xsi:type="dcterms:W3CDTF">2011-05-11T21:40:18Z</dcterms:created>
  <dcterms:modified xsi:type="dcterms:W3CDTF">2011-05-19T21:55:52Z</dcterms:modified>
</cp:coreProperties>
</file>